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Traffic\Aanbesteding 2025\PRIJZENBLADEN\2. Prijzenbladen ronde 2\"/>
    </mc:Choice>
  </mc:AlternateContent>
  <xr:revisionPtr revIDLastSave="0" documentId="13_ncr:1_{9A2598EB-5CD4-42DE-A3F0-4D1851AB584E}" xr6:coauthVersionLast="47" xr6:coauthVersionMax="47" xr10:uidLastSave="{00000000-0000-0000-0000-000000000000}"/>
  <bookViews>
    <workbookView xWindow="13185" yWindow="-16320" windowWidth="29040" windowHeight="15720" xr2:uid="{00000000-000D-0000-FFFF-FFFF00000000}"/>
  </bookViews>
  <sheets>
    <sheet name="INSTRUCTIE PRIJZENBLAD" sheetId="47" r:id="rId1"/>
    <sheet name="Totaal" sheetId="43" r:id="rId2"/>
    <sheet name="AVROBODE" sheetId="39" r:id="rId3"/>
    <sheet name="NCRVGIDS" sheetId="4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45" l="1"/>
  <c r="D30" i="39"/>
  <c r="D49" i="39" s="1"/>
  <c r="D46" i="45"/>
  <c r="D45" i="45"/>
  <c r="D49" i="45" s="1"/>
  <c r="D44" i="45"/>
  <c r="B40" i="45"/>
  <c r="B37" i="45"/>
  <c r="A33" i="45"/>
  <c r="C29" i="45"/>
  <c r="D29" i="45" s="1"/>
  <c r="C28" i="45"/>
  <c r="D28" i="45" s="1"/>
  <c r="C27" i="45"/>
  <c r="D27" i="45" s="1"/>
  <c r="C26" i="45"/>
  <c r="D26" i="45" s="1"/>
  <c r="D24" i="45"/>
  <c r="C24" i="45"/>
  <c r="C23" i="45"/>
  <c r="D23" i="45" s="1"/>
  <c r="C22" i="45"/>
  <c r="D22" i="45" s="1"/>
  <c r="C21" i="45"/>
  <c r="D21" i="45" s="1"/>
  <c r="D19" i="45"/>
  <c r="D18" i="45"/>
  <c r="D17" i="45"/>
  <c r="D14" i="45"/>
  <c r="D13" i="45"/>
  <c r="D3" i="45"/>
  <c r="D10" i="45" s="1"/>
  <c r="D34" i="39"/>
  <c r="D33" i="45" l="1"/>
  <c r="D11" i="45"/>
  <c r="D12" i="45"/>
  <c r="D16" i="45"/>
  <c r="D34" i="45"/>
  <c r="D35" i="45"/>
  <c r="D37" i="45"/>
  <c r="E41" i="45" s="1"/>
  <c r="D41" i="45" s="1"/>
  <c r="E40" i="45" l="1"/>
  <c r="D40" i="45" s="1"/>
  <c r="D3" i="39" l="1"/>
  <c r="C24" i="39"/>
  <c r="D24" i="39" s="1"/>
  <c r="D46" i="39"/>
  <c r="D45" i="39"/>
  <c r="D44" i="39"/>
  <c r="B40" i="39"/>
  <c r="B37" i="39"/>
  <c r="A33" i="39"/>
  <c r="C29" i="39"/>
  <c r="D29" i="39" s="1"/>
  <c r="C28" i="39"/>
  <c r="D28" i="39" s="1"/>
  <c r="C27" i="39"/>
  <c r="D27" i="39" s="1"/>
  <c r="C26" i="39"/>
  <c r="D26" i="39" s="1"/>
  <c r="C23" i="39"/>
  <c r="D23" i="39" s="1"/>
  <c r="C22" i="39"/>
  <c r="D22" i="39" s="1"/>
  <c r="C21" i="39"/>
  <c r="D21" i="39" s="1"/>
  <c r="D19" i="39"/>
  <c r="D18" i="39"/>
  <c r="D17" i="39"/>
  <c r="D14" i="39"/>
  <c r="D13" i="39"/>
  <c r="D10" i="39" l="1"/>
  <c r="D12" i="39"/>
  <c r="D37" i="39"/>
  <c r="D16" i="39"/>
  <c r="D33" i="39"/>
  <c r="D35" i="39"/>
  <c r="D11" i="39"/>
  <c r="E40" i="39" l="1"/>
  <c r="D40" i="39" s="1"/>
  <c r="E41" i="39"/>
  <c r="D41" i="39" s="1"/>
  <c r="C6" i="43" l="1"/>
</calcChain>
</file>

<file path=xl/sharedStrings.xml><?xml version="1.0" encoding="utf-8"?>
<sst xmlns="http://schemas.openxmlformats.org/spreadsheetml/2006/main" count="162" uniqueCount="80">
  <si>
    <t>TECHNISCHE KOSTEN</t>
  </si>
  <si>
    <t>PAPIERKOSTEN</t>
  </si>
  <si>
    <t>papier omslag</t>
  </si>
  <si>
    <t>Formaat</t>
  </si>
  <si>
    <t>Oplage</t>
  </si>
  <si>
    <t>PAPIERVERBRUIK</t>
  </si>
  <si>
    <t>Extra</t>
  </si>
  <si>
    <t>LEVERANCIER</t>
  </si>
  <si>
    <t>1000 m/m</t>
  </si>
  <si>
    <t>rolbreedte</t>
  </si>
  <si>
    <t>Adresseren rechtstreeks op cover</t>
  </si>
  <si>
    <t>Extra bewerkingen tijdens hechten (PPP's)</t>
  </si>
  <si>
    <t>Meehechten extra katern-insert-outsert</t>
  </si>
  <si>
    <t>Plakkaart op katernscheiding</t>
  </si>
  <si>
    <t>Meehechten outsert (onbalans)</t>
  </si>
  <si>
    <t>Insteekkaart los insteken (Losse verkoop oplage)</t>
  </si>
  <si>
    <t>4/0 change (incl. papierverbruik)</t>
  </si>
  <si>
    <t>4/4 change (incl. papierverbruik)</t>
  </si>
  <si>
    <t>1/0 change (incl. papierverbruik)</t>
  </si>
  <si>
    <t>Bijlage opleggen tijdens sealen</t>
  </si>
  <si>
    <t>MEER-kosten indien Programmablad geseald moet worden</t>
  </si>
  <si>
    <t>Bijlage insteken tijdens sealen</t>
  </si>
  <si>
    <t xml:space="preserve">Holmen Uniq - 50g </t>
  </si>
  <si>
    <t>WFC - 100g</t>
  </si>
  <si>
    <r>
      <rPr>
        <b/>
        <i/>
        <sz val="8"/>
        <rFont val="Arial"/>
        <family val="2"/>
      </rPr>
      <t>96</t>
    </r>
    <r>
      <rPr>
        <i/>
        <sz val="8"/>
        <rFont val="Arial"/>
        <family val="2"/>
      </rPr>
      <t xml:space="preserve"> pagina's binnenwerk (incl. hechtkosten)</t>
    </r>
  </si>
  <si>
    <t>TRANSPORT</t>
  </si>
  <si>
    <t>Transportkosten afleveren abonneeoplage PostNL ScB Nieuwegein</t>
  </si>
  <si>
    <t>Transportkosten afleveren losse verkoopoplage Aldipress</t>
  </si>
  <si>
    <t>Kosten per rit</t>
  </si>
  <si>
    <t>aantal</t>
  </si>
  <si>
    <t>Abonnees</t>
  </si>
  <si>
    <t>Losse verkoop</t>
  </si>
  <si>
    <t>….../…..</t>
  </si>
  <si>
    <t>Binnenwerk</t>
  </si>
  <si>
    <t>Cover</t>
  </si>
  <si>
    <t>Aantal edities</t>
  </si>
  <si>
    <t>Vaste kosten</t>
  </si>
  <si>
    <t>Vaste kilo's</t>
  </si>
  <si>
    <t>Totaal kilo's</t>
  </si>
  <si>
    <t>Inschrijfprijs</t>
  </si>
  <si>
    <t>4 pag. - 100g (incl. hechtkosten)</t>
  </si>
  <si>
    <t>Transportkosten afleveren bewijs- en extra exemplaren Bindinc. / PostNL ECS</t>
  </si>
  <si>
    <t>202 x 245 mm</t>
  </si>
  <si>
    <r>
      <rPr>
        <b/>
        <i/>
        <sz val="8"/>
        <rFont val="Arial"/>
        <family val="2"/>
      </rPr>
      <t>88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</si>
  <si>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>152</t>
    </r>
    <r>
      <rPr>
        <i/>
        <sz val="8"/>
        <rFont val="Arial"/>
        <family val="2"/>
      </rPr>
      <t xml:space="preserve"> pagina's binnenwerk (incl. hechtkosten)</t>
    </r>
  </si>
  <si>
    <r>
      <rPr>
        <b/>
        <i/>
        <sz val="8"/>
        <rFont val="Arial"/>
        <family val="2"/>
      </rPr>
      <t xml:space="preserve">152 </t>
    </r>
    <r>
      <rPr>
        <i/>
        <sz val="8"/>
        <rFont val="Arial"/>
        <family val="2"/>
      </rPr>
      <t>pagina's binnenwerk (incl. hechtkosten)</t>
    </r>
  </si>
  <si>
    <t>Instructie invullen prijzenblad</t>
  </si>
  <si>
    <t>Papierverbruik</t>
  </si>
  <si>
    <t>Transport</t>
  </si>
  <si>
    <t xml:space="preserve">Indien u inschrijft op meerdere titels binnen een (sub)perceel en de transporten kunt combineren, dan berekent u eerst de totale transportkosten per jaar voor de gecombineerde levering. </t>
  </si>
  <si>
    <t>Dit betekent dat elke titel in het prijzenblad een deel van de totale transportkosten bevat, zodat de som van alle titels overeenkomt met de totale kosten van het gecombineerde transport.</t>
  </si>
  <si>
    <t>Korting combinatie drukken/hechten én postaal verwerken</t>
  </si>
  <si>
    <r>
      <t xml:space="preserve">NCRV-gids  perceel 5c </t>
    </r>
    <r>
      <rPr>
        <b/>
        <sz val="10"/>
        <rFont val="Arial"/>
        <family val="2"/>
      </rPr>
      <t>(drukken, hechten en postaal verwerken)</t>
    </r>
  </si>
  <si>
    <r>
      <t xml:space="preserve">AVROBODE perceel 5c </t>
    </r>
    <r>
      <rPr>
        <b/>
        <sz val="10"/>
        <rFont val="Arial"/>
        <family val="2"/>
      </rPr>
      <t>(drukken, hechten en postaal verwerken)</t>
    </r>
  </si>
  <si>
    <t>U dient alle roze gemarkeerde cellen in te vullen indien het aantal edities groter is dan 0.</t>
  </si>
  <si>
    <t>Let op: indien in kolom A bij ‘Aantal edities’ de waarde 0 staat, hoeft u de betreffende roze cellen in deze regel niet in te vullen.</t>
  </si>
  <si>
    <t>Regels met Aantal edities = 0 worden niet meegenomen in de berekening van de totale inschrijfprijs.</t>
  </si>
  <si>
    <t>Taal en interpretatie</t>
  </si>
  <si>
    <t>De aanbestedingsdocumenten zijn opgesteld in het Nederlands.</t>
  </si>
  <si>
    <t>Indien de inschrijver zelf (delen van) de aanbestedingsdocumenten vertaalt en deze vertaling niet volledig duidelijk is, kan hierover een toelichting worden gevraagd via de Nota van Inlichtingen.</t>
  </si>
  <si>
    <t>Het is de verantwoordelijkheid van de inschrijver om eventuele onduidelijkheden tijdig te signaleren en hierover binnen de gestelde termijnen vragen te stellen.</t>
  </si>
  <si>
    <t>Technische kosten</t>
  </si>
  <si>
    <t>In dit onderdeel vult u de kosten in voor het technische productieproces.</t>
  </si>
  <si>
    <t>In de cellen ‘Vaste kosten’ vult u de vaste technische kosten per productie in. Deze kosten worden één keer per productie gemaakt en zijn onafhankelijk van de oplage.</t>
  </si>
  <si>
    <t>In de cellen ‘1000 m/m’ vult u de variabele technische kosten per 1.000 exemplaren in. Deze kosten zijn afhankelijk van de oplage.</t>
  </si>
  <si>
    <t>De totale technische kosten bestaan uit de vaste kosten per productie en de variabele kosten per 1.000 exemplaren, vermenigvuldigd met het aantal geproduceerde exemplaren, gedeeld door 1.000.</t>
  </si>
  <si>
    <t>In dit onderdeel vult u het papierverbruik voor de productie in.</t>
  </si>
  <si>
    <t>In de cellen ‘Rolbreedte’ vult u de rolbreedte of rolbreedtes in die u gebruikt voor deze productie.</t>
  </si>
  <si>
    <t>In de cellen ‘Vaste kilo’s’ vult u het aantal kilo’s papier in dat nodig is om de productie te starten. Deze hoeveelheid papier is onafhankelijk van de oplage.</t>
  </si>
  <si>
    <t>In de cellen ‘1000’ vult u het aantal kilo’s papier in dat nodig is om 1.000 extra exemplaren te produceren. Deze hoeveelheid papier is afhankelijk van de oplage.</t>
  </si>
  <si>
    <t>Het totale papierverbruik bestaat uit de vaste kilo’s papier per productie en de kilo’s papier per 1.000 exemplaren, vermenigvuldigd met het aantal geproduceerde exemplaren, gedeeld door 1.000.</t>
  </si>
  <si>
    <t>In de cellen 'Kosten per rit' dient u de kosten op te nemen voor het transport van uw productielocatie naar het betreffende adres.</t>
  </si>
  <si>
    <t>Vervolgens verdeelt u deze kosten over de afzonderlijke titels en afleveradressen. </t>
  </si>
  <si>
    <r>
      <t xml:space="preserve">Korting combinatie drukken/hechten en postaal verwerken; </t>
    </r>
    <r>
      <rPr>
        <i/>
        <sz val="12"/>
        <color theme="1"/>
        <rFont val="Calibri"/>
        <family val="2"/>
      </rPr>
      <t>(dit is uitsluitend van toepassing op de percelen 1c-2c-3c-4c-5c-6c-7c)</t>
    </r>
  </si>
  <si>
    <t>In regel 30 is een mogelijkheid opgenomen om een procentuele korting toe te passen.</t>
  </si>
  <si>
    <t>Deze kortingsregel is opgenomen omdat het combineren van drukken/hechten en postaal verwerken binnen één organisatie kan leiden tot efficiëntievoordelen.</t>
  </si>
  <si>
    <t>Indien u hiervoor een korting wilt toepassen, kunt u in cel C30 een kortingspercentage invullen.</t>
  </si>
  <si>
    <t>Het kortingspercentage dient als positief percentage te worden ingevoerd (bijvoorbeeld: 5 voor 5%).</t>
  </si>
  <si>
    <t>De korting wordt berekend over de som van cellen D10 tot en met D29.</t>
  </si>
  <si>
    <t>Het berekende kortingsbedrag wordt weergegeven in cel D30 en automatisch verrekend in de totale inschrijfprijs (cellen D49–D50).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</si>
</sst>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&quot;€&quot;\ #,##0.00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7"/>
      <name val="Arial"/>
      <family val="2"/>
    </font>
    <font>
      <b/>
      <sz val="19"/>
      <name val="Arial"/>
      <family val="2"/>
    </font>
    <font>
      <b/>
      <i/>
      <sz val="8"/>
      <name val="Arial"/>
      <family val="2"/>
    </font>
    <font>
      <sz val="8"/>
      <name val="Arial"/>
      <family val="2"/>
    </font>
    <font>
      <b/>
      <i/>
      <sz val="9"/>
      <color rgb="FF0000FF"/>
      <name val="Arial"/>
      <family val="2"/>
    </font>
    <font>
      <b/>
      <sz val="9"/>
      <name val="Arial"/>
      <family val="2"/>
    </font>
    <font>
      <b/>
      <sz val="8"/>
      <color indexed="17"/>
      <name val="Arial"/>
      <family val="2"/>
    </font>
    <font>
      <b/>
      <i/>
      <u/>
      <sz val="8"/>
      <name val="Arial"/>
      <family val="2"/>
    </font>
    <font>
      <b/>
      <sz val="10"/>
      <name val="Arial"/>
      <family val="2"/>
    </font>
    <font>
      <i/>
      <u/>
      <sz val="8"/>
      <color indexed="23"/>
      <name val="Arial"/>
      <family val="2"/>
    </font>
    <font>
      <i/>
      <sz val="8"/>
      <name val="Arial"/>
      <family val="2"/>
    </font>
    <font>
      <i/>
      <sz val="8"/>
      <color indexed="23"/>
      <name val="Arial"/>
      <family val="2"/>
    </font>
    <font>
      <b/>
      <sz val="10"/>
      <color rgb="FF0000FF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b/>
      <sz val="19"/>
      <color theme="0"/>
      <name val="Arial"/>
      <family val="2"/>
    </font>
    <font>
      <sz val="8"/>
      <name val="Calibri"/>
      <family val="2"/>
      <scheme val="minor"/>
    </font>
    <font>
      <b/>
      <i/>
      <sz val="14"/>
      <color rgb="FFEE0000"/>
      <name val="Calibri"/>
      <family val="2"/>
    </font>
    <font>
      <sz val="10"/>
      <color theme="1"/>
      <name val="Times New Roman"/>
      <family val="1"/>
    </font>
    <font>
      <sz val="12"/>
      <color theme="1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1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1"/>
      <name val="Calibri"/>
      <family val="2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i/>
      <sz val="12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2">
    <border>
      <left/>
      <right/>
      <top/>
      <bottom/>
      <diagonal/>
    </border>
    <border>
      <left style="medium">
        <color indexed="23"/>
      </left>
      <right/>
      <top style="medium">
        <color indexed="23"/>
      </top>
      <bottom style="thin">
        <color indexed="23"/>
      </bottom>
      <diagonal/>
    </border>
    <border>
      <left/>
      <right/>
      <top style="medium">
        <color indexed="23"/>
      </top>
      <bottom style="thin">
        <color indexed="23"/>
      </bottom>
      <diagonal/>
    </border>
    <border>
      <left style="thin">
        <color indexed="23"/>
      </left>
      <right/>
      <top style="medium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 style="thin">
        <color indexed="23"/>
      </bottom>
      <diagonal/>
    </border>
    <border>
      <left style="medium">
        <color indexed="23"/>
      </left>
      <right/>
      <top style="thin">
        <color indexed="23"/>
      </top>
      <bottom/>
      <diagonal/>
    </border>
    <border>
      <left/>
      <right/>
      <top style="thin">
        <color indexed="23"/>
      </top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23"/>
      </left>
      <right/>
      <top/>
      <bottom/>
      <diagonal/>
    </border>
    <border>
      <left style="thin">
        <color indexed="23"/>
      </left>
      <right/>
      <top/>
      <bottom/>
      <diagonal/>
    </border>
    <border>
      <left style="medium">
        <color indexed="23"/>
      </left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indexed="23"/>
      </left>
      <right/>
      <top style="thin">
        <color indexed="23"/>
      </top>
      <bottom style="medium">
        <color indexed="23"/>
      </bottom>
      <diagonal/>
    </border>
    <border>
      <left/>
      <right style="medium">
        <color indexed="23"/>
      </right>
      <top style="thin">
        <color indexed="23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medium">
        <color indexed="23"/>
      </top>
      <bottom/>
      <diagonal/>
    </border>
    <border>
      <left style="thin">
        <color indexed="22"/>
      </left>
      <right style="medium">
        <color indexed="23"/>
      </right>
      <top/>
      <bottom/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medium">
        <color indexed="23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thin">
        <color indexed="22"/>
      </bottom>
      <diagonal/>
    </border>
    <border>
      <left/>
      <right style="thin">
        <color indexed="23"/>
      </right>
      <top/>
      <bottom/>
      <diagonal/>
    </border>
    <border>
      <left style="medium">
        <color indexed="23"/>
      </left>
      <right/>
      <top style="thin">
        <color indexed="22"/>
      </top>
      <bottom style="thin">
        <color indexed="22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/>
      <right/>
      <top style="thin">
        <color indexed="22"/>
      </top>
      <bottom style="medium">
        <color indexed="23"/>
      </bottom>
      <diagonal/>
    </border>
    <border>
      <left/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2"/>
      </top>
      <bottom style="medium">
        <color indexed="23"/>
      </bottom>
      <diagonal/>
    </border>
    <border>
      <left style="thin">
        <color indexed="23"/>
      </left>
      <right style="thin">
        <color indexed="22"/>
      </right>
      <top style="thin">
        <color indexed="22"/>
      </top>
      <bottom style="medium">
        <color indexed="23"/>
      </bottom>
      <diagonal/>
    </border>
    <border>
      <left style="thin">
        <color indexed="22"/>
      </left>
      <right style="medium">
        <color indexed="23"/>
      </right>
      <top style="thin">
        <color indexed="22"/>
      </top>
      <bottom style="medium">
        <color indexed="23"/>
      </bottom>
      <diagonal/>
    </border>
    <border>
      <left style="medium">
        <color indexed="23"/>
      </left>
      <right style="thin">
        <color indexed="23"/>
      </right>
      <top style="medium">
        <color indexed="23"/>
      </top>
      <bottom/>
      <diagonal/>
    </border>
    <border>
      <left style="medium">
        <color indexed="23"/>
      </left>
      <right style="thin">
        <color indexed="23"/>
      </right>
      <top/>
      <bottom style="medium">
        <color indexed="23"/>
      </bottom>
      <diagonal/>
    </border>
    <border>
      <left/>
      <right/>
      <top/>
      <bottom style="medium">
        <color indexed="23"/>
      </bottom>
      <diagonal/>
    </border>
    <border>
      <left/>
      <right style="thin">
        <color indexed="23"/>
      </right>
      <top style="medium">
        <color indexed="23"/>
      </top>
      <bottom/>
      <diagonal/>
    </border>
    <border>
      <left style="thin">
        <color indexed="23"/>
      </left>
      <right style="thin">
        <color indexed="23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medium">
        <color indexed="23"/>
      </left>
      <right style="thin">
        <color indexed="23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3"/>
      </right>
      <top style="thin">
        <color indexed="22"/>
      </top>
      <bottom/>
      <diagonal/>
    </border>
    <border>
      <left style="thin">
        <color indexed="23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medium">
        <color indexed="23"/>
      </right>
      <top style="thin">
        <color indexed="22"/>
      </top>
      <bottom/>
      <diagonal/>
    </border>
    <border>
      <left style="medium">
        <color indexed="23"/>
      </left>
      <right style="medium">
        <color indexed="23"/>
      </right>
      <top style="medium">
        <color indexed="23"/>
      </top>
      <bottom/>
      <diagonal/>
    </border>
    <border>
      <left style="medium">
        <color indexed="23"/>
      </left>
      <right style="medium">
        <color indexed="23"/>
      </right>
      <top/>
      <bottom style="medium">
        <color indexed="23"/>
      </bottom>
      <diagonal/>
    </border>
    <border>
      <left style="thin">
        <color indexed="23"/>
      </left>
      <right style="thin">
        <color indexed="22"/>
      </right>
      <top/>
      <bottom/>
      <diagonal/>
    </border>
    <border>
      <left style="thin">
        <color indexed="23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/>
      <bottom style="thin">
        <color indexed="22"/>
      </bottom>
      <diagonal/>
    </border>
    <border>
      <left/>
      <right style="medium">
        <color indexed="23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medium">
        <color indexed="23"/>
      </right>
      <top/>
      <bottom style="thin">
        <color indexed="22"/>
      </bottom>
      <diagonal/>
    </border>
    <border>
      <left/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/>
      <top/>
      <bottom style="medium">
        <color indexed="23"/>
      </bottom>
      <diagonal/>
    </border>
    <border>
      <left style="medium">
        <color indexed="23"/>
      </left>
      <right style="thin">
        <color indexed="23"/>
      </right>
      <top/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medium">
        <color indexed="23"/>
      </right>
      <top style="medium">
        <color indexed="23"/>
      </top>
      <bottom/>
      <diagonal/>
    </border>
    <border>
      <left style="thin">
        <color indexed="23"/>
      </left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23"/>
      </top>
      <bottom/>
      <diagonal/>
    </border>
    <border>
      <left/>
      <right style="medium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" fontId="4" fillId="4" borderId="27"/>
    <xf numFmtId="44" fontId="16" fillId="0" borderId="0" applyFont="0" applyFill="0" applyBorder="0" applyAlignment="0" applyProtection="0"/>
  </cellStyleXfs>
  <cellXfs count="144">
    <xf numFmtId="0" fontId="0" fillId="0" borderId="0" xfId="0"/>
    <xf numFmtId="0" fontId="2" fillId="0" borderId="0" xfId="1" applyFont="1" applyAlignment="1">
      <alignment horizontal="center"/>
    </xf>
    <xf numFmtId="0" fontId="1" fillId="0" borderId="0" xfId="1"/>
    <xf numFmtId="3" fontId="1" fillId="0" borderId="0" xfId="1" applyNumberFormat="1"/>
    <xf numFmtId="0" fontId="8" fillId="2" borderId="15" xfId="1" applyFont="1" applyFill="1" applyBorder="1" applyAlignment="1">
      <alignment horizontal="center"/>
    </xf>
    <xf numFmtId="0" fontId="8" fillId="2" borderId="18" xfId="1" applyFont="1" applyFill="1" applyBorder="1" applyAlignment="1">
      <alignment horizontal="center"/>
    </xf>
    <xf numFmtId="0" fontId="12" fillId="0" borderId="20" xfId="2" applyFont="1" applyBorder="1"/>
    <xf numFmtId="0" fontId="12" fillId="0" borderId="25" xfId="2" applyFont="1" applyBorder="1"/>
    <xf numFmtId="0" fontId="8" fillId="0" borderId="0" xfId="1" applyFont="1" applyAlignment="1">
      <alignment horizontal="center"/>
    </xf>
    <xf numFmtId="0" fontId="8" fillId="2" borderId="35" xfId="1" applyFont="1" applyFill="1" applyBorder="1" applyAlignment="1">
      <alignment horizontal="center"/>
    </xf>
    <xf numFmtId="0" fontId="8" fillId="2" borderId="36" xfId="1" applyFont="1" applyFill="1" applyBorder="1" applyAlignment="1">
      <alignment horizontal="center"/>
    </xf>
    <xf numFmtId="0" fontId="12" fillId="0" borderId="37" xfId="2" applyFont="1" applyBorder="1"/>
    <xf numFmtId="4" fontId="1" fillId="0" borderId="0" xfId="1" quotePrefix="1" applyNumberFormat="1"/>
    <xf numFmtId="0" fontId="9" fillId="0" borderId="38" xfId="2" applyFont="1" applyBorder="1" applyAlignment="1">
      <alignment wrapText="1"/>
    </xf>
    <xf numFmtId="10" fontId="1" fillId="0" borderId="0" xfId="1" applyNumberFormat="1"/>
    <xf numFmtId="0" fontId="10" fillId="0" borderId="0" xfId="1" applyFont="1"/>
    <xf numFmtId="0" fontId="8" fillId="2" borderId="42" xfId="1" applyFont="1" applyFill="1" applyBorder="1" applyAlignment="1">
      <alignment horizontal="center"/>
    </xf>
    <xf numFmtId="0" fontId="12" fillId="0" borderId="44" xfId="2" applyFont="1" applyBorder="1"/>
    <xf numFmtId="4" fontId="10" fillId="3" borderId="16" xfId="1" applyNumberFormat="1" applyFont="1" applyFill="1" applyBorder="1" applyAlignment="1">
      <alignment horizontal="center"/>
    </xf>
    <xf numFmtId="4" fontId="4" fillId="3" borderId="21" xfId="1" applyNumberFormat="1" applyFont="1" applyFill="1" applyBorder="1" applyAlignment="1">
      <alignment horizontal="center"/>
    </xf>
    <xf numFmtId="4" fontId="4" fillId="3" borderId="32" xfId="1" applyNumberFormat="1" applyFont="1" applyFill="1" applyBorder="1" applyAlignment="1">
      <alignment horizontal="center"/>
    </xf>
    <xf numFmtId="0" fontId="1" fillId="0" borderId="0" xfId="1" applyAlignment="1">
      <alignment horizontal="center"/>
    </xf>
    <xf numFmtId="4" fontId="10" fillId="0" borderId="0" xfId="1" applyNumberFormat="1" applyFont="1" applyAlignment="1">
      <alignment horizontal="center"/>
    </xf>
    <xf numFmtId="0" fontId="8" fillId="2" borderId="18" xfId="1" applyFont="1" applyFill="1" applyBorder="1" applyAlignment="1" applyProtection="1">
      <alignment horizontal="center"/>
      <protection locked="0"/>
    </xf>
    <xf numFmtId="0" fontId="8" fillId="2" borderId="26" xfId="1" applyFont="1" applyFill="1" applyBorder="1" applyAlignment="1" applyProtection="1">
      <alignment horizontal="center"/>
      <protection locked="0"/>
    </xf>
    <xf numFmtId="0" fontId="8" fillId="2" borderId="42" xfId="1" applyFont="1" applyFill="1" applyBorder="1" applyAlignment="1" applyProtection="1">
      <alignment horizontal="center"/>
      <protection locked="0"/>
    </xf>
    <xf numFmtId="0" fontId="8" fillId="2" borderId="29" xfId="1" applyFont="1" applyFill="1" applyBorder="1" applyAlignment="1" applyProtection="1">
      <alignment horizontal="center"/>
      <protection locked="0"/>
    </xf>
    <xf numFmtId="4" fontId="13" fillId="0" borderId="24" xfId="2" applyNumberFormat="1" applyFont="1" applyBorder="1" applyAlignment="1">
      <alignment horizontal="center"/>
    </xf>
    <xf numFmtId="0" fontId="4" fillId="5" borderId="2" xfId="2" applyFont="1" applyFill="1" applyBorder="1" applyAlignment="1">
      <alignment horizontal="center"/>
    </xf>
    <xf numFmtId="0" fontId="5" fillId="5" borderId="3" xfId="1" applyFont="1" applyFill="1" applyBorder="1" applyAlignment="1">
      <alignment horizontal="center"/>
    </xf>
    <xf numFmtId="0" fontId="4" fillId="5" borderId="4" xfId="2" applyFont="1" applyFill="1" applyBorder="1" applyAlignment="1">
      <alignment horizontal="center"/>
    </xf>
    <xf numFmtId="0" fontId="4" fillId="5" borderId="6" xfId="2" applyFont="1" applyFill="1" applyBorder="1" applyAlignment="1">
      <alignment horizontal="left"/>
    </xf>
    <xf numFmtId="0" fontId="4" fillId="5" borderId="7" xfId="2" applyFont="1" applyFill="1" applyBorder="1" applyAlignment="1">
      <alignment horizontal="left" vertical="center"/>
    </xf>
    <xf numFmtId="3" fontId="6" fillId="5" borderId="8" xfId="2" applyNumberFormat="1" applyFont="1" applyFill="1" applyBorder="1" applyAlignment="1" applyProtection="1">
      <alignment horizontal="right"/>
      <protection locked="0"/>
    </xf>
    <xf numFmtId="0" fontId="4" fillId="5" borderId="0" xfId="2" applyFont="1" applyFill="1" applyAlignment="1">
      <alignment horizontal="left"/>
    </xf>
    <xf numFmtId="0" fontId="4" fillId="5" borderId="12" xfId="2" applyFont="1" applyFill="1" applyBorder="1" applyAlignment="1">
      <alignment horizontal="left"/>
    </xf>
    <xf numFmtId="0" fontId="7" fillId="5" borderId="12" xfId="2" quotePrefix="1" applyFont="1" applyFill="1" applyBorder="1" applyAlignment="1">
      <alignment horizontal="right"/>
    </xf>
    <xf numFmtId="3" fontId="7" fillId="5" borderId="13" xfId="1" applyNumberFormat="1" applyFont="1" applyFill="1" applyBorder="1" applyAlignment="1">
      <alignment horizontal="center"/>
    </xf>
    <xf numFmtId="0" fontId="4" fillId="5" borderId="12" xfId="2" applyFont="1" applyFill="1" applyBorder="1" applyAlignment="1">
      <alignment horizontal="center"/>
    </xf>
    <xf numFmtId="3" fontId="4" fillId="5" borderId="14" xfId="2" applyNumberFormat="1" applyFont="1" applyFill="1" applyBorder="1" applyAlignment="1">
      <alignment horizontal="center"/>
    </xf>
    <xf numFmtId="0" fontId="2" fillId="5" borderId="1" xfId="1" applyFont="1" applyFill="1" applyBorder="1" applyAlignment="1">
      <alignment horizontal="center"/>
    </xf>
    <xf numFmtId="0" fontId="2" fillId="5" borderId="5" xfId="1" applyFont="1" applyFill="1" applyBorder="1" applyAlignment="1">
      <alignment horizontal="center"/>
    </xf>
    <xf numFmtId="0" fontId="2" fillId="5" borderId="9" xfId="1" applyFont="1" applyFill="1" applyBorder="1" applyAlignment="1">
      <alignment horizontal="center"/>
    </xf>
    <xf numFmtId="0" fontId="2" fillId="5" borderId="11" xfId="1" applyFont="1" applyFill="1" applyBorder="1" applyAlignment="1">
      <alignment horizontal="center"/>
    </xf>
    <xf numFmtId="0" fontId="4" fillId="0" borderId="51" xfId="2" applyFont="1" applyBorder="1" applyAlignment="1">
      <alignment horizontal="center"/>
    </xf>
    <xf numFmtId="0" fontId="4" fillId="5" borderId="2" xfId="2" applyFont="1" applyFill="1" applyBorder="1" applyAlignment="1">
      <alignment horizontal="right"/>
    </xf>
    <xf numFmtId="0" fontId="8" fillId="2" borderId="26" xfId="1" applyFont="1" applyFill="1" applyBorder="1" applyAlignment="1">
      <alignment horizontal="center"/>
    </xf>
    <xf numFmtId="0" fontId="9" fillId="0" borderId="38" xfId="2" applyFont="1" applyBorder="1" applyAlignment="1">
      <alignment horizontal="left" vertical="top" wrapText="1"/>
    </xf>
    <xf numFmtId="0" fontId="4" fillId="0" borderId="52" xfId="2" applyFont="1" applyBorder="1" applyAlignment="1">
      <alignment horizontal="center"/>
    </xf>
    <xf numFmtId="3" fontId="11" fillId="0" borderId="52" xfId="2" applyNumberFormat="1" applyFont="1" applyBorder="1" applyAlignment="1">
      <alignment horizontal="center"/>
    </xf>
    <xf numFmtId="3" fontId="11" fillId="0" borderId="54" xfId="2" applyNumberFormat="1" applyFont="1" applyBorder="1" applyAlignment="1">
      <alignment horizontal="center"/>
    </xf>
    <xf numFmtId="0" fontId="4" fillId="0" borderId="56" xfId="2" applyFont="1" applyBorder="1" applyAlignment="1">
      <alignment horizontal="center"/>
    </xf>
    <xf numFmtId="4" fontId="10" fillId="3" borderId="57" xfId="1" applyNumberFormat="1" applyFont="1" applyFill="1" applyBorder="1" applyAlignment="1">
      <alignment horizontal="center"/>
    </xf>
    <xf numFmtId="0" fontId="12" fillId="6" borderId="60" xfId="2" quotePrefix="1" applyFont="1" applyFill="1" applyBorder="1" applyAlignment="1" applyProtection="1">
      <alignment horizontal="center"/>
      <protection locked="0"/>
    </xf>
    <xf numFmtId="0" fontId="12" fillId="0" borderId="31" xfId="2" applyFont="1" applyBorder="1"/>
    <xf numFmtId="4" fontId="13" fillId="0" borderId="34" xfId="2" applyNumberFormat="1" applyFont="1" applyBorder="1" applyAlignment="1">
      <alignment horizontal="center"/>
    </xf>
    <xf numFmtId="0" fontId="8" fillId="2" borderId="65" xfId="1" applyFont="1" applyFill="1" applyBorder="1" applyAlignment="1" applyProtection="1">
      <alignment horizontal="center"/>
      <protection locked="0"/>
    </xf>
    <xf numFmtId="0" fontId="12" fillId="0" borderId="60" xfId="2" applyFont="1" applyBorder="1"/>
    <xf numFmtId="4" fontId="13" fillId="0" borderId="62" xfId="2" applyNumberFormat="1" applyFont="1" applyBorder="1" applyAlignment="1">
      <alignment horizontal="center"/>
    </xf>
    <xf numFmtId="0" fontId="12" fillId="7" borderId="19" xfId="2" applyFont="1" applyFill="1" applyBorder="1"/>
    <xf numFmtId="0" fontId="12" fillId="7" borderId="0" xfId="2" applyFont="1" applyFill="1"/>
    <xf numFmtId="0" fontId="12" fillId="7" borderId="58" xfId="2" applyFont="1" applyFill="1" applyBorder="1"/>
    <xf numFmtId="0" fontId="12" fillId="7" borderId="51" xfId="2" applyFont="1" applyFill="1" applyBorder="1"/>
    <xf numFmtId="0" fontId="12" fillId="7" borderId="43" xfId="2" applyFont="1" applyFill="1" applyBorder="1"/>
    <xf numFmtId="0" fontId="12" fillId="7" borderId="30" xfId="2" applyFont="1" applyFill="1" applyBorder="1"/>
    <xf numFmtId="0" fontId="12" fillId="7" borderId="37" xfId="2" applyFont="1" applyFill="1" applyBorder="1"/>
    <xf numFmtId="0" fontId="12" fillId="7" borderId="64" xfId="2" applyFont="1" applyFill="1" applyBorder="1"/>
    <xf numFmtId="0" fontId="4" fillId="8" borderId="10" xfId="2" applyFont="1" applyFill="1" applyBorder="1" applyAlignment="1">
      <alignment horizontal="center"/>
    </xf>
    <xf numFmtId="0" fontId="4" fillId="8" borderId="55" xfId="2" applyFont="1" applyFill="1" applyBorder="1" applyAlignment="1">
      <alignment horizontal="center"/>
    </xf>
    <xf numFmtId="0" fontId="1" fillId="5" borderId="0" xfId="1" applyFill="1"/>
    <xf numFmtId="0" fontId="4" fillId="5" borderId="66" xfId="2" applyFont="1" applyFill="1" applyBorder="1" applyAlignment="1">
      <alignment horizontal="left"/>
    </xf>
    <xf numFmtId="3" fontId="12" fillId="0" borderId="60" xfId="2" applyNumberFormat="1" applyFont="1" applyBorder="1" applyAlignment="1">
      <alignment horizontal="right"/>
    </xf>
    <xf numFmtId="3" fontId="12" fillId="0" borderId="20" xfId="2" applyNumberFormat="1" applyFont="1" applyBorder="1" applyAlignment="1">
      <alignment horizontal="right"/>
    </xf>
    <xf numFmtId="3" fontId="12" fillId="0" borderId="44" xfId="2" applyNumberFormat="1" applyFont="1" applyBorder="1" applyAlignment="1">
      <alignment horizontal="right"/>
    </xf>
    <xf numFmtId="3" fontId="12" fillId="0" borderId="31" xfId="2" applyNumberFormat="1" applyFont="1" applyBorder="1" applyAlignment="1">
      <alignment horizontal="right"/>
    </xf>
    <xf numFmtId="3" fontId="12" fillId="6" borderId="22" xfId="2" applyNumberFormat="1" applyFont="1" applyFill="1" applyBorder="1" applyAlignment="1" applyProtection="1">
      <alignment horizontal="center"/>
      <protection locked="0"/>
    </xf>
    <xf numFmtId="4" fontId="12" fillId="6" borderId="24" xfId="2" applyNumberFormat="1" applyFont="1" applyFill="1" applyBorder="1" applyAlignment="1" applyProtection="1">
      <alignment horizontal="center"/>
      <protection locked="0"/>
    </xf>
    <xf numFmtId="3" fontId="12" fillId="6" borderId="33" xfId="2" applyNumberFormat="1" applyFont="1" applyFill="1" applyBorder="1" applyAlignment="1" applyProtection="1">
      <alignment horizontal="center"/>
      <protection locked="0"/>
    </xf>
    <xf numFmtId="4" fontId="12" fillId="6" borderId="34" xfId="2" applyNumberFormat="1" applyFont="1" applyFill="1" applyBorder="1" applyAlignment="1" applyProtection="1">
      <alignment horizontal="center"/>
      <protection locked="0"/>
    </xf>
    <xf numFmtId="0" fontId="1" fillId="0" borderId="67" xfId="1" applyBorder="1"/>
    <xf numFmtId="0" fontId="4" fillId="0" borderId="68" xfId="2" applyFont="1" applyBorder="1" applyAlignment="1">
      <alignment horizontal="center"/>
    </xf>
    <xf numFmtId="0" fontId="4" fillId="8" borderId="55" xfId="2" applyFont="1" applyFill="1" applyBorder="1"/>
    <xf numFmtId="0" fontId="4" fillId="8" borderId="69" xfId="2" applyFont="1" applyFill="1" applyBorder="1"/>
    <xf numFmtId="0" fontId="4" fillId="8" borderId="55" xfId="2" applyFont="1" applyFill="1" applyBorder="1" applyAlignment="1">
      <alignment horizontal="left"/>
    </xf>
    <xf numFmtId="0" fontId="12" fillId="0" borderId="60" xfId="2" quotePrefix="1" applyFont="1" applyBorder="1" applyAlignment="1" applyProtection="1">
      <alignment horizontal="center"/>
      <protection locked="0"/>
    </xf>
    <xf numFmtId="0" fontId="4" fillId="8" borderId="71" xfId="2" applyFont="1" applyFill="1" applyBorder="1" applyAlignment="1">
      <alignment horizontal="center"/>
    </xf>
    <xf numFmtId="0" fontId="12" fillId="6" borderId="63" xfId="2" quotePrefix="1" applyFont="1" applyFill="1" applyBorder="1" applyAlignment="1" applyProtection="1">
      <alignment horizontal="center"/>
      <protection locked="0"/>
    </xf>
    <xf numFmtId="44" fontId="10" fillId="3" borderId="53" xfId="1" applyNumberFormat="1" applyFont="1" applyFill="1" applyBorder="1" applyAlignment="1">
      <alignment horizontal="center"/>
    </xf>
    <xf numFmtId="44" fontId="1" fillId="0" borderId="0" xfId="1" applyNumberFormat="1"/>
    <xf numFmtId="3" fontId="12" fillId="0" borderId="28" xfId="2" applyNumberFormat="1" applyFont="1" applyBorder="1" applyAlignment="1">
      <alignment horizontal="center" wrapText="1"/>
    </xf>
    <xf numFmtId="3" fontId="12" fillId="0" borderId="33" xfId="2" applyNumberFormat="1" applyFont="1" applyBorder="1" applyAlignment="1">
      <alignment horizontal="center" wrapText="1"/>
    </xf>
    <xf numFmtId="164" fontId="12" fillId="6" borderId="22" xfId="2" applyNumberFormat="1" applyFont="1" applyFill="1" applyBorder="1" applyAlignment="1" applyProtection="1">
      <alignment horizontal="center"/>
      <protection locked="0"/>
    </xf>
    <xf numFmtId="164" fontId="12" fillId="6" borderId="23" xfId="2" applyNumberFormat="1" applyFont="1" applyFill="1" applyBorder="1" applyAlignment="1" applyProtection="1">
      <alignment horizontal="center"/>
      <protection locked="0"/>
    </xf>
    <xf numFmtId="164" fontId="12" fillId="6" borderId="24" xfId="2" applyNumberFormat="1" applyFont="1" applyFill="1" applyBorder="1" applyAlignment="1" applyProtection="1">
      <alignment horizontal="center"/>
      <protection locked="0"/>
    </xf>
    <xf numFmtId="164" fontId="12" fillId="0" borderId="24" xfId="2" applyNumberFormat="1" applyFont="1" applyBorder="1" applyAlignment="1">
      <alignment horizontal="center"/>
    </xf>
    <xf numFmtId="164" fontId="12" fillId="6" borderId="59" xfId="2" applyNumberFormat="1" applyFont="1" applyFill="1" applyBorder="1" applyAlignment="1" applyProtection="1">
      <alignment horizontal="center"/>
      <protection locked="0"/>
    </xf>
    <xf numFmtId="164" fontId="12" fillId="0" borderId="47" xfId="2" applyNumberFormat="1" applyFont="1" applyBorder="1" applyAlignment="1">
      <alignment horizontal="center"/>
    </xf>
    <xf numFmtId="164" fontId="4" fillId="0" borderId="56" xfId="2" applyNumberFormat="1" applyFont="1" applyBorder="1" applyAlignment="1">
      <alignment horizontal="center"/>
    </xf>
    <xf numFmtId="164" fontId="4" fillId="0" borderId="68" xfId="2" applyNumberFormat="1" applyFont="1" applyBorder="1" applyAlignment="1">
      <alignment horizontal="center"/>
    </xf>
    <xf numFmtId="164" fontId="12" fillId="6" borderId="61" xfId="2" applyNumberFormat="1" applyFont="1" applyFill="1" applyBorder="1" applyAlignment="1" applyProtection="1">
      <alignment horizontal="center"/>
      <protection locked="0"/>
    </xf>
    <xf numFmtId="164" fontId="12" fillId="6" borderId="62" xfId="2" applyNumberFormat="1" applyFont="1" applyFill="1" applyBorder="1" applyAlignment="1" applyProtection="1">
      <alignment horizontal="center"/>
      <protection locked="0"/>
    </xf>
    <xf numFmtId="164" fontId="12" fillId="6" borderId="46" xfId="2" applyNumberFormat="1" applyFont="1" applyFill="1" applyBorder="1" applyAlignment="1" applyProtection="1">
      <alignment horizontal="center"/>
      <protection locked="0"/>
    </xf>
    <xf numFmtId="164" fontId="12" fillId="0" borderId="50" xfId="2" applyNumberFormat="1" applyFont="1" applyBorder="1" applyAlignment="1">
      <alignment horizontal="center"/>
    </xf>
    <xf numFmtId="164" fontId="12" fillId="0" borderId="17" xfId="2" applyNumberFormat="1" applyFont="1" applyBorder="1" applyAlignment="1">
      <alignment horizontal="center"/>
    </xf>
    <xf numFmtId="164" fontId="12" fillId="6" borderId="47" xfId="2" applyNumberFormat="1" applyFont="1" applyFill="1" applyBorder="1" applyAlignment="1" applyProtection="1">
      <alignment horizontal="center"/>
      <protection locked="0"/>
    </xf>
    <xf numFmtId="164" fontId="12" fillId="6" borderId="33" xfId="2" applyNumberFormat="1" applyFont="1" applyFill="1" applyBorder="1" applyAlignment="1" applyProtection="1">
      <alignment horizontal="center"/>
      <protection locked="0"/>
    </xf>
    <xf numFmtId="164" fontId="12" fillId="6" borderId="34" xfId="2" applyNumberFormat="1" applyFont="1" applyFill="1" applyBorder="1" applyAlignment="1" applyProtection="1">
      <alignment horizontal="center"/>
      <protection locked="0"/>
    </xf>
    <xf numFmtId="164" fontId="12" fillId="0" borderId="24" xfId="5" applyNumberFormat="1" applyFont="1" applyBorder="1" applyAlignment="1" applyProtection="1">
      <alignment horizontal="center" wrapText="1"/>
    </xf>
    <xf numFmtId="164" fontId="12" fillId="0" borderId="34" xfId="5" applyNumberFormat="1" applyFont="1" applyBorder="1" applyAlignment="1" applyProtection="1">
      <alignment horizontal="center" wrapText="1"/>
    </xf>
    <xf numFmtId="164" fontId="4" fillId="3" borderId="21" xfId="4" applyNumberFormat="1" applyFill="1" applyBorder="1" applyAlignment="1">
      <alignment horizontal="center"/>
    </xf>
    <xf numFmtId="164" fontId="4" fillId="3" borderId="32" xfId="4" applyNumberFormat="1" applyFill="1" applyBorder="1" applyAlignment="1">
      <alignment horizontal="center"/>
    </xf>
    <xf numFmtId="164" fontId="4" fillId="3" borderId="53" xfId="1" applyNumberFormat="1" applyFont="1" applyFill="1" applyBorder="1" applyAlignment="1">
      <alignment horizontal="center"/>
    </xf>
    <xf numFmtId="164" fontId="4" fillId="3" borderId="21" xfId="1" applyNumberFormat="1" applyFont="1" applyFill="1" applyBorder="1" applyAlignment="1">
      <alignment horizontal="center"/>
    </xf>
    <xf numFmtId="164" fontId="4" fillId="3" borderId="32" xfId="1" applyNumberFormat="1" applyFont="1" applyFill="1" applyBorder="1" applyAlignment="1">
      <alignment horizontal="center"/>
    </xf>
    <xf numFmtId="164" fontId="4" fillId="3" borderId="45" xfId="1" applyNumberFormat="1" applyFont="1" applyFill="1" applyBorder="1" applyAlignment="1">
      <alignment horizontal="center"/>
    </xf>
    <xf numFmtId="164" fontId="10" fillId="3" borderId="57" xfId="1" applyNumberFormat="1" applyFont="1" applyFill="1" applyBorder="1" applyAlignment="1">
      <alignment horizontal="center"/>
    </xf>
    <xf numFmtId="164" fontId="4" fillId="3" borderId="39" xfId="1" applyNumberFormat="1" applyFont="1" applyFill="1" applyBorder="1" applyAlignment="1">
      <alignment horizontal="center"/>
    </xf>
    <xf numFmtId="0" fontId="5" fillId="0" borderId="0" xfId="1" applyFont="1"/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4" fillId="0" borderId="0" xfId="0" applyFont="1"/>
    <xf numFmtId="0" fontId="23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vertical="center"/>
    </xf>
    <xf numFmtId="0" fontId="10" fillId="0" borderId="0" xfId="1" applyFont="1" applyAlignment="1">
      <alignment horizontal="right"/>
    </xf>
    <xf numFmtId="164" fontId="4" fillId="0" borderId="32" xfId="1" applyNumberFormat="1" applyFont="1" applyBorder="1" applyAlignment="1">
      <alignment horizontal="center"/>
    </xf>
    <xf numFmtId="0" fontId="28" fillId="0" borderId="0" xfId="0" applyFont="1"/>
    <xf numFmtId="44" fontId="15" fillId="3" borderId="48" xfId="4" applyNumberFormat="1" applyFont="1" applyFill="1" applyBorder="1" applyAlignment="1">
      <alignment horizontal="center" vertical="center"/>
    </xf>
    <xf numFmtId="44" fontId="15" fillId="3" borderId="49" xfId="4" applyNumberFormat="1" applyFont="1" applyFill="1" applyBorder="1" applyAlignment="1">
      <alignment horizontal="center" vertical="center"/>
    </xf>
    <xf numFmtId="4" fontId="15" fillId="3" borderId="48" xfId="4" applyFont="1" applyFill="1" applyBorder="1" applyAlignment="1">
      <alignment horizontal="center" vertical="center"/>
    </xf>
    <xf numFmtId="4" fontId="15" fillId="3" borderId="49" xfId="4" applyFont="1" applyFill="1" applyBorder="1" applyAlignment="1">
      <alignment horizontal="center" vertical="center"/>
    </xf>
    <xf numFmtId="10" fontId="17" fillId="6" borderId="37" xfId="3" quotePrefix="1" applyNumberFormat="1" applyFont="1" applyFill="1" applyBorder="1" applyAlignment="1" applyProtection="1">
      <alignment horizontal="center"/>
      <protection locked="0"/>
    </xf>
    <xf numFmtId="3" fontId="14" fillId="5" borderId="40" xfId="1" applyNumberFormat="1" applyFont="1" applyFill="1" applyBorder="1" applyAlignment="1">
      <alignment horizontal="center" vertical="center"/>
    </xf>
    <xf numFmtId="3" fontId="14" fillId="5" borderId="39" xfId="1" applyNumberFormat="1" applyFont="1" applyFill="1" applyBorder="1" applyAlignment="1">
      <alignment horizontal="center" vertical="center"/>
    </xf>
    <xf numFmtId="3" fontId="14" fillId="5" borderId="41" xfId="1" applyNumberFormat="1" applyFont="1" applyFill="1" applyBorder="1" applyAlignment="1">
      <alignment horizontal="center" vertical="center"/>
    </xf>
    <xf numFmtId="0" fontId="4" fillId="0" borderId="56" xfId="2" applyFont="1" applyBorder="1" applyAlignment="1">
      <alignment horizontal="center"/>
    </xf>
    <xf numFmtId="0" fontId="0" fillId="0" borderId="70" xfId="0" applyBorder="1" applyAlignment="1">
      <alignment horizontal="center"/>
    </xf>
    <xf numFmtId="164" fontId="15" fillId="3" borderId="48" xfId="4" applyNumberFormat="1" applyFont="1" applyFill="1" applyBorder="1" applyAlignment="1">
      <alignment horizontal="center" vertical="center"/>
    </xf>
    <xf numFmtId="3" fontId="3" fillId="5" borderId="37" xfId="2" applyNumberFormat="1" applyFont="1" applyFill="1" applyBorder="1" applyAlignment="1">
      <alignment horizontal="center"/>
    </xf>
    <xf numFmtId="10" fontId="10" fillId="0" borderId="0" xfId="1" applyNumberFormat="1" applyFont="1" applyAlignment="1" applyProtection="1">
      <alignment horizontal="center"/>
      <protection locked="0"/>
    </xf>
  </cellXfs>
  <cellStyles count="6">
    <cellStyle name="Moderna" xfId="4" xr:uid="{00000000-0005-0000-0000-000000000000}"/>
    <cellStyle name="Normal 2" xfId="1" xr:uid="{00000000-0005-0000-0000-000002000000}"/>
    <cellStyle name="Percent 2" xfId="3" xr:uid="{00000000-0005-0000-0000-000003000000}"/>
    <cellStyle name="Standaard" xfId="0" builtinId="0"/>
    <cellStyle name="Standaard_Drukfactuur EW-sheet - Habo" xfId="2" xr:uid="{00000000-0005-0000-0000-000004000000}"/>
    <cellStyle name="Valuta" xfId="5" builtinId="4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89DBB-0FDA-46B1-A6D4-23C3F34D3B44}">
  <sheetPr>
    <tabColor rgb="FFFF0000"/>
  </sheetPr>
  <dimension ref="B2:R68"/>
  <sheetViews>
    <sheetView tabSelected="1" topLeftCell="A3" zoomScale="110" zoomScaleNormal="110" workbookViewId="0">
      <selection activeCell="C28" sqref="C28"/>
    </sheetView>
  </sheetViews>
  <sheetFormatPr defaultRowHeight="14.4" x14ac:dyDescent="0.3"/>
  <sheetData>
    <row r="2" spans="2:18" ht="18" x14ac:dyDescent="0.3">
      <c r="B2" s="118" t="s">
        <v>46</v>
      </c>
    </row>
    <row r="4" spans="2:18" ht="15.6" x14ac:dyDescent="0.3">
      <c r="B4" s="130" t="s">
        <v>54</v>
      </c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  <c r="Q4" s="130"/>
      <c r="R4" s="130"/>
    </row>
    <row r="5" spans="2:18" ht="15.6" x14ac:dyDescent="0.3">
      <c r="B5" s="130" t="s">
        <v>55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</row>
    <row r="6" spans="2:18" ht="15.6" x14ac:dyDescent="0.3">
      <c r="B6" s="130" t="s">
        <v>56</v>
      </c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</row>
    <row r="7" spans="2:18" ht="15.6" x14ac:dyDescent="0.3">
      <c r="B7" s="130"/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</row>
    <row r="8" spans="2:18" ht="15.6" x14ac:dyDescent="0.3">
      <c r="B8" s="125" t="s">
        <v>57</v>
      </c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</row>
    <row r="9" spans="2:18" ht="15.6" x14ac:dyDescent="0.3">
      <c r="B9" s="130" t="s">
        <v>58</v>
      </c>
      <c r="C9" s="130"/>
      <c r="D9" s="130"/>
      <c r="E9" s="130"/>
      <c r="F9" s="130"/>
      <c r="G9" s="130"/>
      <c r="H9" s="130"/>
      <c r="I9" s="130"/>
      <c r="J9" s="130"/>
      <c r="K9" s="130"/>
      <c r="L9" s="130"/>
      <c r="M9" s="130"/>
      <c r="N9" s="130"/>
      <c r="O9" s="130"/>
      <c r="P9" s="130"/>
      <c r="Q9" s="130"/>
      <c r="R9" s="130"/>
    </row>
    <row r="10" spans="2:18" ht="15.6" x14ac:dyDescent="0.3">
      <c r="B10" s="130" t="s">
        <v>59</v>
      </c>
      <c r="C10" s="130"/>
      <c r="D10" s="130"/>
      <c r="E10" s="130"/>
      <c r="F10" s="130"/>
      <c r="G10" s="130"/>
      <c r="H10" s="130"/>
      <c r="I10" s="130"/>
      <c r="J10" s="130"/>
      <c r="K10" s="130"/>
      <c r="L10" s="130"/>
      <c r="M10" s="130"/>
      <c r="N10" s="130"/>
      <c r="O10" s="130"/>
      <c r="P10" s="130"/>
      <c r="Q10" s="130"/>
      <c r="R10" s="130"/>
    </row>
    <row r="11" spans="2:18" ht="15.6" x14ac:dyDescent="0.3">
      <c r="B11" s="130" t="s">
        <v>60</v>
      </c>
      <c r="C11" s="130"/>
      <c r="D11" s="130"/>
      <c r="E11" s="130"/>
      <c r="F11" s="130"/>
      <c r="G11" s="130"/>
      <c r="H11" s="130"/>
      <c r="I11" s="130"/>
      <c r="J11" s="130"/>
      <c r="K11" s="130"/>
      <c r="L11" s="130"/>
      <c r="M11" s="130"/>
      <c r="N11" s="130"/>
      <c r="O11" s="130"/>
      <c r="P11" s="130"/>
      <c r="Q11" s="130"/>
      <c r="R11" s="130"/>
    </row>
    <row r="12" spans="2:18" ht="15.6" x14ac:dyDescent="0.3"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</row>
    <row r="13" spans="2:18" ht="15.6" x14ac:dyDescent="0.3">
      <c r="B13" s="125" t="s">
        <v>61</v>
      </c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</row>
    <row r="14" spans="2:18" ht="15.6" x14ac:dyDescent="0.3">
      <c r="B14" s="130" t="s">
        <v>62</v>
      </c>
      <c r="C14" s="130"/>
      <c r="D14" s="130"/>
      <c r="E14" s="130"/>
      <c r="F14" s="130"/>
      <c r="G14" s="130"/>
      <c r="H14" s="130"/>
      <c r="I14" s="130"/>
      <c r="J14" s="130"/>
      <c r="K14" s="130"/>
      <c r="L14" s="130"/>
      <c r="M14" s="130"/>
      <c r="N14" s="130"/>
      <c r="O14" s="130"/>
      <c r="P14" s="130"/>
      <c r="Q14" s="130"/>
      <c r="R14" s="130"/>
    </row>
    <row r="15" spans="2:18" ht="15.6" x14ac:dyDescent="0.3">
      <c r="B15" s="130" t="s">
        <v>63</v>
      </c>
      <c r="C15" s="130"/>
      <c r="D15" s="130"/>
      <c r="E15" s="130"/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Q15" s="130"/>
      <c r="R15" s="130"/>
    </row>
    <row r="16" spans="2:18" ht="15.6" x14ac:dyDescent="0.3">
      <c r="B16" s="130" t="s">
        <v>64</v>
      </c>
      <c r="C16" s="130"/>
      <c r="D16" s="130"/>
      <c r="E16" s="130"/>
      <c r="F16" s="130"/>
      <c r="G16" s="130"/>
      <c r="H16" s="130"/>
      <c r="I16" s="130"/>
      <c r="J16" s="130"/>
      <c r="K16" s="130"/>
      <c r="L16" s="130"/>
      <c r="M16" s="130"/>
      <c r="N16" s="130"/>
      <c r="O16" s="130"/>
      <c r="P16" s="130"/>
      <c r="Q16" s="130"/>
      <c r="R16" s="130"/>
    </row>
    <row r="17" spans="2:18" ht="15.6" x14ac:dyDescent="0.3">
      <c r="B17" s="130" t="s">
        <v>65</v>
      </c>
      <c r="C17" s="130"/>
      <c r="D17" s="130"/>
      <c r="E17" s="130"/>
      <c r="F17" s="130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Q17" s="130"/>
      <c r="R17" s="130"/>
    </row>
    <row r="18" spans="2:18" ht="15.6" x14ac:dyDescent="0.3">
      <c r="B18" s="130"/>
      <c r="C18" s="130"/>
      <c r="D18" s="130"/>
      <c r="E18" s="130"/>
      <c r="F18" s="130"/>
      <c r="G18" s="130"/>
      <c r="H18" s="130"/>
      <c r="I18" s="130"/>
      <c r="J18" s="130"/>
      <c r="K18" s="130"/>
      <c r="L18" s="130"/>
      <c r="M18" s="130"/>
      <c r="N18" s="130"/>
      <c r="O18" s="130"/>
      <c r="P18" s="130"/>
      <c r="Q18" s="130"/>
      <c r="R18" s="130"/>
    </row>
    <row r="19" spans="2:18" ht="15.6" x14ac:dyDescent="0.3">
      <c r="B19" s="125" t="s">
        <v>47</v>
      </c>
      <c r="C19" s="130"/>
      <c r="D19" s="130"/>
      <c r="E19" s="130"/>
      <c r="F19" s="130"/>
      <c r="G19" s="130"/>
      <c r="H19" s="130"/>
      <c r="I19" s="130"/>
      <c r="J19" s="130"/>
      <c r="K19" s="130"/>
      <c r="L19" s="130"/>
      <c r="M19" s="130"/>
      <c r="N19" s="130"/>
      <c r="O19" s="130"/>
      <c r="P19" s="130"/>
      <c r="Q19" s="130"/>
      <c r="R19" s="130"/>
    </row>
    <row r="20" spans="2:18" ht="15.6" x14ac:dyDescent="0.3">
      <c r="B20" s="130" t="s">
        <v>66</v>
      </c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</row>
    <row r="21" spans="2:18" ht="15.6" x14ac:dyDescent="0.3">
      <c r="B21" s="130" t="s">
        <v>67</v>
      </c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</row>
    <row r="22" spans="2:18" ht="15.6" x14ac:dyDescent="0.3">
      <c r="B22" s="130" t="s">
        <v>68</v>
      </c>
      <c r="C22" s="130"/>
      <c r="D22" s="130"/>
      <c r="E22" s="130"/>
      <c r="F22" s="130"/>
      <c r="G22" s="130"/>
      <c r="H22" s="130"/>
      <c r="I22" s="130"/>
      <c r="J22" s="130"/>
      <c r="K22" s="130"/>
      <c r="L22" s="130"/>
      <c r="M22" s="130"/>
      <c r="N22" s="130"/>
      <c r="O22" s="130"/>
      <c r="P22" s="130"/>
      <c r="Q22" s="130"/>
      <c r="R22" s="130"/>
    </row>
    <row r="23" spans="2:18" ht="15.6" x14ac:dyDescent="0.3">
      <c r="B23" s="130" t="s">
        <v>69</v>
      </c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  <c r="O23" s="130"/>
      <c r="P23" s="130"/>
      <c r="Q23" s="130"/>
      <c r="R23" s="130"/>
    </row>
    <row r="24" spans="2:18" ht="15.6" x14ac:dyDescent="0.3">
      <c r="B24" s="130" t="s">
        <v>70</v>
      </c>
      <c r="C24" s="130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</row>
    <row r="25" spans="2:18" ht="15.6" x14ac:dyDescent="0.3"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  <c r="O25" s="130"/>
      <c r="P25" s="130"/>
      <c r="Q25" s="130"/>
      <c r="R25" s="130"/>
    </row>
    <row r="26" spans="2:18" ht="15.6" x14ac:dyDescent="0.3">
      <c r="B26" s="125" t="s">
        <v>48</v>
      </c>
      <c r="C26" s="130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</row>
    <row r="27" spans="2:18" ht="15.6" x14ac:dyDescent="0.3">
      <c r="B27" s="123" t="s">
        <v>71</v>
      </c>
      <c r="C27" s="126"/>
      <c r="D27" s="126"/>
      <c r="E27" s="126"/>
      <c r="F27" s="126"/>
      <c r="G27" s="126"/>
      <c r="H27" s="126"/>
      <c r="I27" s="126"/>
      <c r="J27" s="126"/>
      <c r="K27" s="126"/>
      <c r="L27" s="126"/>
      <c r="M27" s="126"/>
      <c r="N27" s="126"/>
      <c r="O27" s="126"/>
      <c r="P27" s="126"/>
      <c r="Q27" s="126"/>
      <c r="R27" s="130"/>
    </row>
    <row r="28" spans="2:18" ht="15.6" x14ac:dyDescent="0.3">
      <c r="B28" s="123" t="s">
        <v>49</v>
      </c>
      <c r="C28" s="126"/>
      <c r="D28" s="126"/>
      <c r="E28" s="126"/>
      <c r="F28" s="126"/>
      <c r="G28" s="126"/>
      <c r="H28" s="126"/>
      <c r="I28" s="126"/>
      <c r="J28" s="126"/>
      <c r="K28" s="126"/>
      <c r="L28" s="126"/>
      <c r="M28" s="126"/>
      <c r="N28" s="126"/>
      <c r="O28" s="126"/>
      <c r="P28" s="126"/>
      <c r="Q28" s="126"/>
      <c r="R28" s="130"/>
    </row>
    <row r="29" spans="2:18" ht="15.6" x14ac:dyDescent="0.3">
      <c r="B29" s="123" t="s">
        <v>72</v>
      </c>
      <c r="C29" s="126"/>
      <c r="D29" s="126"/>
      <c r="E29" s="126"/>
      <c r="F29" s="126"/>
      <c r="G29" s="126"/>
      <c r="H29" s="126"/>
      <c r="I29" s="126"/>
      <c r="J29" s="126"/>
      <c r="K29" s="126"/>
      <c r="L29" s="126"/>
      <c r="M29" s="126"/>
      <c r="N29" s="126"/>
      <c r="O29" s="126"/>
      <c r="P29" s="126"/>
      <c r="Q29" s="126"/>
      <c r="R29" s="130"/>
    </row>
    <row r="30" spans="2:18" ht="15.6" x14ac:dyDescent="0.3">
      <c r="B30" s="123" t="s">
        <v>50</v>
      </c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30"/>
    </row>
    <row r="31" spans="2:18" ht="15.6" x14ac:dyDescent="0.3">
      <c r="B31" s="130"/>
      <c r="C31" s="130"/>
      <c r="D31" s="130"/>
      <c r="E31" s="130"/>
      <c r="F31" s="130"/>
      <c r="G31" s="130"/>
      <c r="H31" s="130"/>
      <c r="I31" s="130"/>
      <c r="J31" s="130"/>
      <c r="K31" s="130"/>
      <c r="L31" s="130"/>
      <c r="M31" s="130"/>
      <c r="N31" s="130"/>
      <c r="O31" s="130"/>
      <c r="P31" s="130"/>
      <c r="Q31" s="130"/>
      <c r="R31" s="130"/>
    </row>
    <row r="32" spans="2:18" ht="15.6" x14ac:dyDescent="0.3">
      <c r="B32" s="125" t="s">
        <v>73</v>
      </c>
      <c r="C32" s="130"/>
      <c r="D32" s="130"/>
      <c r="E32" s="130"/>
      <c r="F32" s="130"/>
      <c r="G32" s="130"/>
      <c r="H32" s="130"/>
      <c r="I32" s="130"/>
      <c r="J32" s="130"/>
      <c r="K32" s="130"/>
      <c r="L32" s="130"/>
      <c r="M32" s="130"/>
      <c r="N32" s="130"/>
      <c r="O32" s="130"/>
      <c r="P32" s="130"/>
      <c r="Q32" s="130"/>
      <c r="R32" s="130"/>
    </row>
    <row r="33" spans="2:18" ht="15.6" x14ac:dyDescent="0.3">
      <c r="B33" s="130" t="s">
        <v>74</v>
      </c>
      <c r="C33" s="130"/>
      <c r="D33" s="130"/>
      <c r="E33" s="130"/>
      <c r="F33" s="130"/>
      <c r="G33" s="130"/>
      <c r="H33" s="130"/>
      <c r="I33" s="130"/>
      <c r="J33" s="130"/>
      <c r="K33" s="130"/>
      <c r="L33" s="130"/>
      <c r="M33" s="130"/>
      <c r="N33" s="130"/>
      <c r="O33" s="130"/>
      <c r="P33" s="130"/>
      <c r="Q33" s="130"/>
      <c r="R33" s="130"/>
    </row>
    <row r="34" spans="2:18" ht="15.6" x14ac:dyDescent="0.3">
      <c r="B34" s="130" t="s">
        <v>75</v>
      </c>
      <c r="C34" s="130"/>
      <c r="D34" s="130"/>
      <c r="E34" s="130"/>
      <c r="F34" s="130"/>
      <c r="G34" s="130"/>
      <c r="H34" s="130"/>
      <c r="I34" s="130"/>
      <c r="J34" s="130"/>
      <c r="K34" s="130"/>
      <c r="L34" s="130"/>
      <c r="M34" s="130"/>
      <c r="N34" s="130"/>
      <c r="O34" s="130"/>
      <c r="P34" s="130"/>
      <c r="Q34" s="130"/>
      <c r="R34" s="130"/>
    </row>
    <row r="35" spans="2:18" ht="15.6" x14ac:dyDescent="0.3">
      <c r="B35" s="130" t="s">
        <v>76</v>
      </c>
      <c r="C35" s="130"/>
      <c r="D35" s="130"/>
      <c r="E35" s="130"/>
      <c r="F35" s="130"/>
      <c r="G35" s="130"/>
      <c r="H35" s="130"/>
      <c r="I35" s="130"/>
      <c r="J35" s="130"/>
      <c r="K35" s="130"/>
      <c r="L35" s="130"/>
      <c r="M35" s="130"/>
      <c r="N35" s="130"/>
      <c r="O35" s="130"/>
      <c r="P35" s="130"/>
      <c r="Q35" s="130"/>
      <c r="R35" s="130"/>
    </row>
    <row r="36" spans="2:18" ht="15.6" x14ac:dyDescent="0.3">
      <c r="B36" s="130" t="s">
        <v>77</v>
      </c>
      <c r="C36" s="130"/>
      <c r="D36" s="130"/>
      <c r="E36" s="130"/>
      <c r="F36" s="130"/>
      <c r="G36" s="130"/>
      <c r="H36" s="130"/>
      <c r="I36" s="130"/>
      <c r="J36" s="130"/>
      <c r="K36" s="130"/>
      <c r="L36" s="130"/>
      <c r="M36" s="130"/>
      <c r="N36" s="130"/>
      <c r="O36" s="130"/>
      <c r="P36" s="130"/>
      <c r="Q36" s="130"/>
      <c r="R36" s="130"/>
    </row>
    <row r="37" spans="2:18" ht="15.6" x14ac:dyDescent="0.3">
      <c r="B37" s="130" t="s">
        <v>78</v>
      </c>
      <c r="C37" s="130"/>
      <c r="D37" s="130"/>
      <c r="E37" s="130"/>
      <c r="F37" s="130"/>
      <c r="G37" s="130"/>
      <c r="H37" s="130"/>
      <c r="I37" s="130"/>
      <c r="J37" s="130"/>
      <c r="K37" s="130"/>
      <c r="L37" s="130"/>
      <c r="M37" s="130"/>
      <c r="N37" s="130"/>
      <c r="O37" s="130"/>
      <c r="P37" s="130"/>
      <c r="Q37" s="130"/>
      <c r="R37" s="130"/>
    </row>
    <row r="38" spans="2:18" ht="15.6" x14ac:dyDescent="0.3">
      <c r="B38" s="130" t="s">
        <v>79</v>
      </c>
      <c r="C38" s="130"/>
      <c r="D38" s="130"/>
      <c r="E38" s="130"/>
      <c r="F38" s="130"/>
      <c r="G38" s="130"/>
      <c r="H38" s="130"/>
      <c r="I38" s="130"/>
      <c r="J38" s="130"/>
      <c r="K38" s="130"/>
      <c r="L38" s="130"/>
      <c r="M38" s="130"/>
      <c r="N38" s="130"/>
      <c r="O38" s="130"/>
      <c r="P38" s="130"/>
      <c r="Q38" s="130"/>
      <c r="R38" s="130"/>
    </row>
    <row r="42" spans="2:18" ht="18" x14ac:dyDescent="0.3">
      <c r="B42" s="118"/>
    </row>
    <row r="43" spans="2:18" x14ac:dyDescent="0.3">
      <c r="B43" s="119"/>
    </row>
    <row r="44" spans="2:18" ht="15.6" x14ac:dyDescent="0.3">
      <c r="B44" s="120"/>
    </row>
    <row r="45" spans="2:18" ht="15.6" x14ac:dyDescent="0.3">
      <c r="B45" s="121"/>
      <c r="C45" s="122"/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</row>
    <row r="46" spans="2:18" ht="15.6" x14ac:dyDescent="0.3">
      <c r="B46" s="123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</row>
    <row r="47" spans="2:18" x14ac:dyDescent="0.3">
      <c r="B47" s="124"/>
    </row>
    <row r="48" spans="2:18" ht="15.6" x14ac:dyDescent="0.3">
      <c r="B48" s="125"/>
    </row>
    <row r="49" spans="2:17" ht="15.6" x14ac:dyDescent="0.3">
      <c r="B49" s="123"/>
      <c r="C49" s="126"/>
      <c r="D49" s="126"/>
      <c r="E49" s="126"/>
      <c r="F49" s="126"/>
      <c r="G49" s="126"/>
      <c r="H49" s="126"/>
      <c r="I49" s="126"/>
      <c r="J49" s="126"/>
      <c r="K49" s="126"/>
      <c r="L49" s="126"/>
      <c r="M49" s="126"/>
      <c r="N49" s="122"/>
    </row>
    <row r="50" spans="2:17" ht="15.6" x14ac:dyDescent="0.3">
      <c r="B50" s="123"/>
      <c r="C50" s="126"/>
      <c r="D50" s="126"/>
      <c r="E50" s="126"/>
      <c r="F50" s="126"/>
      <c r="G50" s="126"/>
      <c r="H50" s="126"/>
      <c r="I50" s="126"/>
      <c r="J50" s="126"/>
      <c r="K50" s="126"/>
      <c r="L50" s="126"/>
      <c r="M50" s="126"/>
      <c r="N50" s="122"/>
    </row>
    <row r="51" spans="2:17" x14ac:dyDescent="0.3">
      <c r="B51" s="124"/>
    </row>
    <row r="52" spans="2:17" ht="15.6" x14ac:dyDescent="0.3">
      <c r="B52" s="125"/>
    </row>
    <row r="53" spans="2:17" ht="15.6" x14ac:dyDescent="0.3">
      <c r="B53" s="127"/>
      <c r="C53" s="126"/>
      <c r="D53" s="126"/>
      <c r="E53" s="126"/>
      <c r="F53" s="126"/>
      <c r="G53" s="126"/>
      <c r="H53" s="126"/>
      <c r="I53" s="126"/>
      <c r="J53" s="126"/>
      <c r="K53" s="126"/>
      <c r="L53" s="126"/>
      <c r="M53" s="126"/>
      <c r="N53" s="126"/>
      <c r="O53" s="126"/>
    </row>
    <row r="54" spans="2:17" ht="15.6" x14ac:dyDescent="0.3">
      <c r="B54" s="127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</row>
    <row r="55" spans="2:17" ht="15.6" x14ac:dyDescent="0.3">
      <c r="B55" s="127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</row>
    <row r="56" spans="2:17" x14ac:dyDescent="0.3">
      <c r="B56" s="124"/>
    </row>
    <row r="57" spans="2:17" ht="15.6" x14ac:dyDescent="0.3">
      <c r="B57" s="125"/>
    </row>
    <row r="58" spans="2:17" ht="15.6" x14ac:dyDescent="0.3">
      <c r="B58" s="123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</row>
    <row r="59" spans="2:17" ht="15.6" x14ac:dyDescent="0.3">
      <c r="B59" s="123"/>
      <c r="C59" s="126"/>
      <c r="D59" s="126"/>
      <c r="E59" s="126"/>
      <c r="F59" s="126"/>
      <c r="G59" s="126"/>
      <c r="H59" s="126"/>
      <c r="I59" s="126"/>
      <c r="J59" s="126"/>
      <c r="K59" s="126"/>
      <c r="L59" s="126"/>
      <c r="M59" s="126"/>
      <c r="N59" s="126"/>
      <c r="O59" s="126"/>
      <c r="P59" s="126"/>
      <c r="Q59" s="126"/>
    </row>
    <row r="60" spans="2:17" ht="15.6" x14ac:dyDescent="0.3">
      <c r="B60" s="123"/>
      <c r="C60" s="126"/>
      <c r="D60" s="126"/>
      <c r="E60" s="126"/>
      <c r="F60" s="126"/>
      <c r="G60" s="126"/>
      <c r="H60" s="126"/>
      <c r="I60" s="126"/>
      <c r="J60" s="126"/>
      <c r="K60" s="126"/>
      <c r="L60" s="126"/>
      <c r="M60" s="126"/>
      <c r="N60" s="126"/>
      <c r="O60" s="126"/>
      <c r="P60" s="126"/>
      <c r="Q60" s="126"/>
    </row>
    <row r="61" spans="2:17" ht="15.6" x14ac:dyDescent="0.3">
      <c r="B61" s="123"/>
      <c r="C61" s="126"/>
      <c r="D61" s="126"/>
      <c r="E61" s="126"/>
      <c r="F61" s="126"/>
      <c r="G61" s="126"/>
      <c r="H61" s="126"/>
      <c r="I61" s="126"/>
      <c r="J61" s="126"/>
      <c r="K61" s="126"/>
      <c r="L61" s="126"/>
      <c r="M61" s="126"/>
      <c r="N61" s="126"/>
      <c r="O61" s="126"/>
      <c r="P61" s="126"/>
      <c r="Q61" s="126"/>
    </row>
    <row r="63" spans="2:17" ht="15.6" x14ac:dyDescent="0.3">
      <c r="B63" s="125"/>
    </row>
    <row r="64" spans="2:17" ht="15.6" x14ac:dyDescent="0.3">
      <c r="B64" s="120"/>
    </row>
    <row r="65" spans="2:2" ht="15.6" x14ac:dyDescent="0.3">
      <c r="B65" s="120"/>
    </row>
    <row r="66" spans="2:2" ht="15.6" x14ac:dyDescent="0.3">
      <c r="B66" s="120"/>
    </row>
    <row r="68" spans="2:2" ht="15.6" x14ac:dyDescent="0.3">
      <c r="B68" s="120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EC748E-8F11-436B-BFC6-054C8C04DB61}">
  <sheetPr>
    <pageSetUpPr fitToPage="1"/>
  </sheetPr>
  <dimension ref="A2:C7"/>
  <sheetViews>
    <sheetView zoomScale="115" zoomScaleNormal="115" workbookViewId="0">
      <selection activeCell="C20" sqref="C20"/>
    </sheetView>
  </sheetViews>
  <sheetFormatPr defaultColWidth="9.33203125" defaultRowHeight="13.2" x14ac:dyDescent="0.25"/>
  <cols>
    <col min="1" max="1" width="11.44140625" style="1" bestFit="1" customWidth="1"/>
    <col min="2" max="2" width="16.109375" style="2" customWidth="1"/>
    <col min="3" max="3" width="47.5546875" style="21" customWidth="1"/>
    <col min="4" max="4" width="13.33203125" style="2" customWidth="1"/>
    <col min="5" max="5" width="10.5546875" style="2" customWidth="1"/>
    <col min="6" max="6" width="45.5546875" style="2" customWidth="1"/>
    <col min="7" max="7" width="9.33203125" style="2"/>
    <col min="8" max="8" width="11.33203125" style="2" customWidth="1"/>
    <col min="9" max="9" width="11.44140625" style="2" bestFit="1" customWidth="1"/>
    <col min="10" max="11" width="9.33203125" style="2"/>
    <col min="12" max="12" width="10.33203125" style="2" bestFit="1" customWidth="1"/>
    <col min="13" max="16384" width="9.33203125" style="2"/>
  </cols>
  <sheetData>
    <row r="2" spans="2:3" x14ac:dyDescent="0.25">
      <c r="C2" s="2"/>
    </row>
    <row r="3" spans="2:3" x14ac:dyDescent="0.25">
      <c r="C3" s="2"/>
    </row>
    <row r="4" spans="2:3" x14ac:dyDescent="0.25">
      <c r="C4" s="2"/>
    </row>
    <row r="5" spans="2:3" ht="13.8" thickBot="1" x14ac:dyDescent="0.3"/>
    <row r="6" spans="2:3" x14ac:dyDescent="0.25">
      <c r="B6" s="133" t="s">
        <v>39</v>
      </c>
      <c r="C6" s="131">
        <f>+AVROBODE!D49+NCRVGIDS!D49</f>
        <v>0</v>
      </c>
    </row>
    <row r="7" spans="2:3" ht="13.8" thickBot="1" x14ac:dyDescent="0.3">
      <c r="B7" s="134"/>
      <c r="C7" s="132"/>
    </row>
  </sheetData>
  <sheetProtection algorithmName="SHA-512" hashValue="FBOXW9DCD5KY3vqseVNudopHOFg5dzCfWPDDShgvv6ScTOoyC0NxI/3+8NALPDd6zn1MJwuW5gXOL4hlTHoAjA==" saltValue="HxoXLRBGT1FGdie6KgYRXw==" spinCount="100000" sheet="1" objects="1" scenarios="1"/>
  <mergeCells count="2">
    <mergeCell ref="C6:C7"/>
    <mergeCell ref="B6:B7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186538-1D0B-42CB-8B1D-FCF9176F2888}">
  <sheetPr>
    <pageSetUpPr fitToPage="1"/>
  </sheetPr>
  <dimension ref="A1:I50"/>
  <sheetViews>
    <sheetView zoomScale="115" zoomScaleNormal="115" workbookViewId="0">
      <pane ySplit="6" topLeftCell="A7" activePane="bottomLeft" state="frozen"/>
      <selection activeCell="B48" sqref="B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53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47000</v>
      </c>
      <c r="E3" s="32" t="s">
        <v>30</v>
      </c>
      <c r="F3" s="33">
        <v>40250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5750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39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1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6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6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12</v>
      </c>
      <c r="B21" s="62" t="s">
        <v>12</v>
      </c>
      <c r="C21" s="71">
        <f>F3</f>
        <v>40250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40250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5</v>
      </c>
      <c r="B23" s="59" t="s">
        <v>13</v>
      </c>
      <c r="C23" s="72">
        <f>F3</f>
        <v>40250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46</v>
      </c>
      <c r="B24" s="59" t="s">
        <v>15</v>
      </c>
      <c r="C24" s="72">
        <f>F4</f>
        <v>5750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46</v>
      </c>
      <c r="B26" s="63" t="s">
        <v>10</v>
      </c>
      <c r="C26" s="73">
        <f>F3</f>
        <v>40250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46</v>
      </c>
      <c r="B27" s="63" t="s">
        <v>20</v>
      </c>
      <c r="C27" s="73">
        <f>F3</f>
        <v>40250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35</v>
      </c>
      <c r="B28" s="63" t="s">
        <v>19</v>
      </c>
      <c r="C28" s="73">
        <f>F3</f>
        <v>40250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40250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39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1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6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6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46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46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46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TTMhYOsBGusA48946EQUV0o00NW9w2TQqnRLyd8zqD1i6u/HnRF3brW/OB2xuvNqUUMdASYAoeHUkpFhFN98bA==" saltValue="CQP4eRqR4pryzI/+5af+RQ==" spinCount="100000" sheet="1" objects="1" scenarios="1"/>
  <mergeCells count="7">
    <mergeCell ref="C49:C50"/>
    <mergeCell ref="D1:F1"/>
    <mergeCell ref="D3:D5"/>
    <mergeCell ref="E32:F32"/>
    <mergeCell ref="E36:F36"/>
    <mergeCell ref="D49:D50"/>
    <mergeCell ref="A1:C1"/>
  </mergeCells>
  <phoneticPr fontId="18" type="noConversion"/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FB9EC5-6352-4828-A6C6-99D812EB26C4}">
  <sheetPr>
    <pageSetUpPr fitToPage="1"/>
  </sheetPr>
  <dimension ref="A1:I50"/>
  <sheetViews>
    <sheetView zoomScale="115" zoomScaleNormal="115" workbookViewId="0">
      <pane ySplit="6" topLeftCell="A13" activePane="bottomLeft" state="frozen"/>
      <selection activeCell="E48" sqref="E48"/>
      <selection pane="bottomLeft" activeCell="C30" sqref="C30"/>
    </sheetView>
  </sheetViews>
  <sheetFormatPr defaultColWidth="9.33203125" defaultRowHeight="13.2" x14ac:dyDescent="0.25"/>
  <cols>
    <col min="1" max="1" width="11.44140625" style="1" bestFit="1" customWidth="1"/>
    <col min="2" max="2" width="55.6640625" style="2" customWidth="1"/>
    <col min="3" max="3" width="17.6640625" style="2" customWidth="1"/>
    <col min="4" max="4" width="17.6640625" style="21" customWidth="1"/>
    <col min="5" max="6" width="17.6640625" style="2" customWidth="1"/>
    <col min="7" max="7" width="45.5546875" style="2" customWidth="1"/>
    <col min="8" max="8" width="9.33203125" style="2"/>
    <col min="9" max="9" width="11.33203125" style="2" customWidth="1"/>
    <col min="10" max="10" width="11.44140625" style="2" bestFit="1" customWidth="1"/>
    <col min="11" max="12" width="9.33203125" style="2"/>
    <col min="13" max="13" width="10.33203125" style="2" bestFit="1" customWidth="1"/>
    <col min="14" max="16384" width="9.33203125" style="2"/>
  </cols>
  <sheetData>
    <row r="1" spans="1:9" ht="24.6" thickBot="1" x14ac:dyDescent="0.45">
      <c r="A1" s="142" t="s">
        <v>52</v>
      </c>
      <c r="B1" s="142"/>
      <c r="C1" s="142"/>
      <c r="D1" s="135" t="s">
        <v>7</v>
      </c>
      <c r="E1" s="135"/>
      <c r="F1" s="135"/>
    </row>
    <row r="2" spans="1:9" x14ac:dyDescent="0.25">
      <c r="A2" s="40"/>
      <c r="B2" s="45"/>
      <c r="C2" s="28" t="s">
        <v>3</v>
      </c>
      <c r="D2" s="29" t="s">
        <v>42</v>
      </c>
      <c r="E2" s="28"/>
      <c r="F2" s="30"/>
      <c r="G2" s="3"/>
    </row>
    <row r="3" spans="1:9" x14ac:dyDescent="0.25">
      <c r="A3" s="41"/>
      <c r="B3" s="69"/>
      <c r="C3" s="31"/>
      <c r="D3" s="136">
        <f>SUM(F3:F5)</f>
        <v>65500</v>
      </c>
      <c r="E3" s="32" t="s">
        <v>30</v>
      </c>
      <c r="F3" s="33">
        <v>64500</v>
      </c>
      <c r="G3" s="3"/>
    </row>
    <row r="4" spans="1:9" x14ac:dyDescent="0.25">
      <c r="A4" s="42"/>
      <c r="B4" s="34"/>
      <c r="C4" s="70" t="s">
        <v>4</v>
      </c>
      <c r="D4" s="137"/>
      <c r="E4" s="32" t="s">
        <v>31</v>
      </c>
      <c r="F4" s="33">
        <v>0</v>
      </c>
      <c r="G4" s="3"/>
    </row>
    <row r="5" spans="1:9" x14ac:dyDescent="0.25">
      <c r="A5" s="42"/>
      <c r="B5" s="34"/>
      <c r="C5" s="34"/>
      <c r="D5" s="138"/>
      <c r="E5" s="32" t="s">
        <v>6</v>
      </c>
      <c r="F5" s="33">
        <v>1000</v>
      </c>
    </row>
    <row r="6" spans="1:9" ht="13.8" thickBot="1" x14ac:dyDescent="0.3">
      <c r="A6" s="43"/>
      <c r="B6" s="35"/>
      <c r="C6" s="36"/>
      <c r="D6" s="37"/>
      <c r="E6" s="38"/>
      <c r="F6" s="39"/>
      <c r="G6" s="3"/>
      <c r="H6" s="3"/>
      <c r="I6" s="3"/>
    </row>
    <row r="7" spans="1:9" x14ac:dyDescent="0.25">
      <c r="A7" s="4"/>
      <c r="B7" s="82" t="s">
        <v>0</v>
      </c>
      <c r="C7" s="47"/>
      <c r="D7" s="18"/>
      <c r="F7" s="79"/>
    </row>
    <row r="8" spans="1:9" x14ac:dyDescent="0.25">
      <c r="A8" s="46"/>
      <c r="B8" s="85" t="s">
        <v>33</v>
      </c>
      <c r="C8" s="51"/>
      <c r="D8" s="52"/>
      <c r="E8" s="51" t="s">
        <v>36</v>
      </c>
      <c r="F8" s="80" t="s">
        <v>8</v>
      </c>
      <c r="G8" s="3"/>
      <c r="H8" s="14"/>
    </row>
    <row r="9" spans="1:9" x14ac:dyDescent="0.25">
      <c r="A9" s="5" t="s">
        <v>35</v>
      </c>
      <c r="B9" s="44"/>
      <c r="C9" s="48"/>
      <c r="D9" s="87"/>
      <c r="E9" s="49"/>
      <c r="F9" s="50"/>
      <c r="G9" s="3"/>
      <c r="H9" s="14"/>
    </row>
    <row r="10" spans="1:9" x14ac:dyDescent="0.25">
      <c r="A10" s="23">
        <v>36</v>
      </c>
      <c r="B10" s="59" t="s">
        <v>43</v>
      </c>
      <c r="C10" s="48"/>
      <c r="D10" s="112">
        <f>A10*(E10+($D$3/1000*F10))</f>
        <v>0</v>
      </c>
      <c r="E10" s="91">
        <v>0</v>
      </c>
      <c r="F10" s="92">
        <v>0</v>
      </c>
      <c r="G10" s="14"/>
      <c r="H10" s="15"/>
    </row>
    <row r="11" spans="1:9" x14ac:dyDescent="0.25">
      <c r="A11" s="23">
        <v>0</v>
      </c>
      <c r="B11" s="59" t="s">
        <v>24</v>
      </c>
      <c r="C11" s="48"/>
      <c r="D11" s="112">
        <f>A11*(E11+($D$3/1000*F11))</f>
        <v>0</v>
      </c>
      <c r="E11" s="91">
        <v>0</v>
      </c>
      <c r="F11" s="93">
        <v>0</v>
      </c>
      <c r="G11" s="88"/>
    </row>
    <row r="12" spans="1:9" x14ac:dyDescent="0.25">
      <c r="A12" s="23">
        <v>8</v>
      </c>
      <c r="B12" s="59" t="s">
        <v>44</v>
      </c>
      <c r="C12" s="48"/>
      <c r="D12" s="112">
        <f>A12*(E12+($D$3/1000*F12))</f>
        <v>0</v>
      </c>
      <c r="E12" s="91">
        <v>0</v>
      </c>
      <c r="F12" s="93">
        <v>0</v>
      </c>
      <c r="G12" s="88"/>
    </row>
    <row r="13" spans="1:9" x14ac:dyDescent="0.25">
      <c r="A13" s="23">
        <v>0</v>
      </c>
      <c r="B13" s="60" t="s">
        <v>16</v>
      </c>
      <c r="C13" s="48"/>
      <c r="D13" s="112">
        <f>A13*E13</f>
        <v>0</v>
      </c>
      <c r="E13" s="91">
        <v>0</v>
      </c>
      <c r="F13" s="94"/>
    </row>
    <row r="14" spans="1:9" x14ac:dyDescent="0.25">
      <c r="A14" s="24">
        <v>0</v>
      </c>
      <c r="B14" s="61" t="s">
        <v>17</v>
      </c>
      <c r="C14" s="48"/>
      <c r="D14" s="114">
        <f>A14*E14</f>
        <v>0</v>
      </c>
      <c r="E14" s="95">
        <v>0</v>
      </c>
      <c r="F14" s="96"/>
    </row>
    <row r="15" spans="1:9" x14ac:dyDescent="0.25">
      <c r="A15" s="46"/>
      <c r="B15" s="68" t="s">
        <v>34</v>
      </c>
      <c r="C15" s="51"/>
      <c r="D15" s="115"/>
      <c r="E15" s="97" t="s">
        <v>36</v>
      </c>
      <c r="F15" s="98" t="s">
        <v>8</v>
      </c>
    </row>
    <row r="16" spans="1:9" x14ac:dyDescent="0.25">
      <c r="A16" s="23">
        <v>0</v>
      </c>
      <c r="B16" s="62" t="s">
        <v>40</v>
      </c>
      <c r="C16" s="84"/>
      <c r="D16" s="111">
        <f>A16*(E16+($D$3/1000*F16))</f>
        <v>0</v>
      </c>
      <c r="E16" s="99">
        <v>0</v>
      </c>
      <c r="F16" s="100">
        <v>0</v>
      </c>
    </row>
    <row r="17" spans="1:6" x14ac:dyDescent="0.25">
      <c r="A17" s="23">
        <v>0</v>
      </c>
      <c r="B17" s="59" t="s">
        <v>18</v>
      </c>
      <c r="C17" s="6"/>
      <c r="D17" s="112">
        <f>A17*E17</f>
        <v>0</v>
      </c>
      <c r="E17" s="91">
        <v>0</v>
      </c>
      <c r="F17" s="94"/>
    </row>
    <row r="18" spans="1:6" x14ac:dyDescent="0.25">
      <c r="A18" s="23">
        <v>0</v>
      </c>
      <c r="B18" s="59" t="s">
        <v>16</v>
      </c>
      <c r="C18" s="6"/>
      <c r="D18" s="112">
        <f>A18*E18</f>
        <v>0</v>
      </c>
      <c r="E18" s="91">
        <v>0</v>
      </c>
      <c r="F18" s="94"/>
    </row>
    <row r="19" spans="1:6" x14ac:dyDescent="0.25">
      <c r="A19" s="23">
        <v>0</v>
      </c>
      <c r="B19" s="61" t="s">
        <v>17</v>
      </c>
      <c r="C19" s="17"/>
      <c r="D19" s="114">
        <f>A19*E19</f>
        <v>0</v>
      </c>
      <c r="E19" s="101">
        <v>0</v>
      </c>
      <c r="F19" s="96"/>
    </row>
    <row r="20" spans="1:6" x14ac:dyDescent="0.25">
      <c r="A20" s="46"/>
      <c r="B20" s="68" t="s">
        <v>11</v>
      </c>
      <c r="C20" s="51" t="s">
        <v>29</v>
      </c>
      <c r="D20" s="115"/>
      <c r="E20" s="97" t="s">
        <v>36</v>
      </c>
      <c r="F20" s="98" t="s">
        <v>8</v>
      </c>
    </row>
    <row r="21" spans="1:6" x14ac:dyDescent="0.25">
      <c r="A21" s="23">
        <v>11</v>
      </c>
      <c r="B21" s="62" t="s">
        <v>12</v>
      </c>
      <c r="C21" s="71">
        <f>F3</f>
        <v>64500</v>
      </c>
      <c r="D21" s="111">
        <f>A21*(E21+($C$21/1000*F21))</f>
        <v>0</v>
      </c>
      <c r="E21" s="99">
        <v>0</v>
      </c>
      <c r="F21" s="100">
        <v>0</v>
      </c>
    </row>
    <row r="22" spans="1:6" x14ac:dyDescent="0.25">
      <c r="A22" s="23">
        <v>0</v>
      </c>
      <c r="B22" s="59" t="s">
        <v>14</v>
      </c>
      <c r="C22" s="72">
        <f>F3</f>
        <v>64500</v>
      </c>
      <c r="D22" s="112">
        <f>A22*(E22+($C$22/1000*F22))</f>
        <v>0</v>
      </c>
      <c r="E22" s="91">
        <v>0</v>
      </c>
      <c r="F22" s="93">
        <v>0</v>
      </c>
    </row>
    <row r="23" spans="1:6" x14ac:dyDescent="0.25">
      <c r="A23" s="23">
        <v>4</v>
      </c>
      <c r="B23" s="59" t="s">
        <v>13</v>
      </c>
      <c r="C23" s="72">
        <f>F3</f>
        <v>64500</v>
      </c>
      <c r="D23" s="112">
        <f>A23*(E23+($C$23/1000*F23))</f>
        <v>0</v>
      </c>
      <c r="E23" s="91">
        <v>0</v>
      </c>
      <c r="F23" s="93">
        <v>0</v>
      </c>
    </row>
    <row r="24" spans="1:6" x14ac:dyDescent="0.25">
      <c r="A24" s="23">
        <v>0</v>
      </c>
      <c r="B24" s="59" t="s">
        <v>15</v>
      </c>
      <c r="C24" s="72">
        <f>F4</f>
        <v>0</v>
      </c>
      <c r="D24" s="112">
        <f>A24*(E24+(C$24/1000*F24))</f>
        <v>0</v>
      </c>
      <c r="E24" s="91">
        <v>0</v>
      </c>
      <c r="F24" s="93">
        <v>0</v>
      </c>
    </row>
    <row r="25" spans="1:6" x14ac:dyDescent="0.25">
      <c r="A25" s="16"/>
      <c r="B25" s="67" t="s">
        <v>30</v>
      </c>
      <c r="C25" s="7"/>
      <c r="D25" s="116"/>
      <c r="E25" s="102"/>
      <c r="F25" s="103"/>
    </row>
    <row r="26" spans="1:6" x14ac:dyDescent="0.25">
      <c r="A26" s="25">
        <v>44</v>
      </c>
      <c r="B26" s="63" t="s">
        <v>10</v>
      </c>
      <c r="C26" s="73">
        <f>F3</f>
        <v>64500</v>
      </c>
      <c r="D26" s="114">
        <f>A26*(E26+(C26/1000*F26))</f>
        <v>0</v>
      </c>
      <c r="E26" s="101">
        <v>0</v>
      </c>
      <c r="F26" s="104">
        <v>0</v>
      </c>
    </row>
    <row r="27" spans="1:6" x14ac:dyDescent="0.25">
      <c r="A27" s="25">
        <v>44</v>
      </c>
      <c r="B27" s="63" t="s">
        <v>20</v>
      </c>
      <c r="C27" s="73">
        <f>F3</f>
        <v>64500</v>
      </c>
      <c r="D27" s="114">
        <f>A27*(E27+(C27/1000*F27))</f>
        <v>0</v>
      </c>
      <c r="E27" s="101">
        <v>0</v>
      </c>
      <c r="F27" s="104">
        <v>0</v>
      </c>
    </row>
    <row r="28" spans="1:6" x14ac:dyDescent="0.25">
      <c r="A28" s="25">
        <v>50</v>
      </c>
      <c r="B28" s="63" t="s">
        <v>19</v>
      </c>
      <c r="C28" s="73">
        <f>F3</f>
        <v>64500</v>
      </c>
      <c r="D28" s="114">
        <f>A28*(E28+(C28/1000*F28))</f>
        <v>0</v>
      </c>
      <c r="E28" s="101">
        <v>0</v>
      </c>
      <c r="F28" s="104">
        <v>0</v>
      </c>
    </row>
    <row r="29" spans="1:6" ht="13.8" thickBot="1" x14ac:dyDescent="0.3">
      <c r="A29" s="26">
        <v>0</v>
      </c>
      <c r="B29" s="64" t="s">
        <v>21</v>
      </c>
      <c r="C29" s="74">
        <f>F3</f>
        <v>64500</v>
      </c>
      <c r="D29" s="113">
        <f>A29*(E29+(C29/1000*F29))</f>
        <v>0</v>
      </c>
      <c r="E29" s="105">
        <v>0</v>
      </c>
      <c r="F29" s="106">
        <v>0</v>
      </c>
    </row>
    <row r="30" spans="1:6" ht="13.8" thickBot="1" x14ac:dyDescent="0.3">
      <c r="B30" s="128" t="s">
        <v>51</v>
      </c>
      <c r="C30" s="143">
        <v>0</v>
      </c>
      <c r="D30" s="129">
        <f>(SUM(D10:D29)*C30)</f>
        <v>0</v>
      </c>
    </row>
    <row r="31" spans="1:6" x14ac:dyDescent="0.25">
      <c r="A31" s="9"/>
      <c r="B31" s="81" t="s">
        <v>5</v>
      </c>
      <c r="C31" s="13"/>
      <c r="D31" s="18"/>
      <c r="E31" s="51" t="s">
        <v>37</v>
      </c>
      <c r="F31" s="80">
        <v>1000</v>
      </c>
    </row>
    <row r="32" spans="1:6" ht="12.75" customHeight="1" x14ac:dyDescent="0.3">
      <c r="A32" s="5" t="s">
        <v>35</v>
      </c>
      <c r="B32" s="68" t="s">
        <v>33</v>
      </c>
      <c r="C32" s="51" t="s">
        <v>9</v>
      </c>
      <c r="D32" s="52"/>
      <c r="E32" s="139" t="s">
        <v>22</v>
      </c>
      <c r="F32" s="140"/>
    </row>
    <row r="33" spans="1:7" x14ac:dyDescent="0.25">
      <c r="A33" s="23">
        <f t="shared" ref="A33" si="0">A10</f>
        <v>36</v>
      </c>
      <c r="B33" s="59" t="s">
        <v>43</v>
      </c>
      <c r="C33" s="53" t="s">
        <v>32</v>
      </c>
      <c r="D33" s="19">
        <f>A33*(E33+($D$3/1000*F33))</f>
        <v>0</v>
      </c>
      <c r="E33" s="75">
        <v>0</v>
      </c>
      <c r="F33" s="76">
        <v>0</v>
      </c>
    </row>
    <row r="34" spans="1:7" x14ac:dyDescent="0.25">
      <c r="A34" s="23">
        <v>0</v>
      </c>
      <c r="B34" s="59" t="s">
        <v>24</v>
      </c>
      <c r="C34" s="53" t="s">
        <v>32</v>
      </c>
      <c r="D34" s="19">
        <f>A34*(E34+($D$3/1000*F34))</f>
        <v>0</v>
      </c>
      <c r="E34" s="75">
        <v>0</v>
      </c>
      <c r="F34" s="76">
        <v>0</v>
      </c>
    </row>
    <row r="35" spans="1:7" x14ac:dyDescent="0.25">
      <c r="A35" s="23">
        <v>8</v>
      </c>
      <c r="B35" s="59" t="s">
        <v>45</v>
      </c>
      <c r="C35" s="53" t="s">
        <v>32</v>
      </c>
      <c r="D35" s="19">
        <f>A35*(E35+($D$3/1000*F35))</f>
        <v>0</v>
      </c>
      <c r="E35" s="75">
        <v>0</v>
      </c>
      <c r="F35" s="76">
        <v>0</v>
      </c>
    </row>
    <row r="36" spans="1:7" ht="14.4" x14ac:dyDescent="0.3">
      <c r="A36" s="5"/>
      <c r="B36" s="68" t="s">
        <v>34</v>
      </c>
      <c r="C36" s="51" t="s">
        <v>9</v>
      </c>
      <c r="D36" s="52"/>
      <c r="E36" s="139" t="s">
        <v>23</v>
      </c>
      <c r="F36" s="140"/>
    </row>
    <row r="37" spans="1:7" ht="13.8" thickBot="1" x14ac:dyDescent="0.3">
      <c r="A37" s="26">
        <v>0</v>
      </c>
      <c r="B37" s="64" t="str">
        <f>B16</f>
        <v>4 pag. - 100g (incl. hechtkosten)</v>
      </c>
      <c r="C37" s="86" t="s">
        <v>32</v>
      </c>
      <c r="D37" s="20">
        <f>A37*(E37+($D$3/1000*F37))</f>
        <v>0</v>
      </c>
      <c r="E37" s="77">
        <v>0</v>
      </c>
      <c r="F37" s="78">
        <v>0</v>
      </c>
    </row>
    <row r="38" spans="1:7" ht="7.5" customHeight="1" thickBot="1" x14ac:dyDescent="0.3">
      <c r="A38" s="8"/>
      <c r="D38" s="22"/>
    </row>
    <row r="39" spans="1:7" x14ac:dyDescent="0.25">
      <c r="A39" s="9"/>
      <c r="B39" s="83" t="s">
        <v>1</v>
      </c>
      <c r="C39" s="51"/>
      <c r="D39" s="52"/>
      <c r="E39" s="51" t="s">
        <v>38</v>
      </c>
      <c r="F39" s="80">
        <v>1000</v>
      </c>
    </row>
    <row r="40" spans="1:7" x14ac:dyDescent="0.25">
      <c r="A40" s="5"/>
      <c r="B40" s="59" t="str">
        <f>E32</f>
        <v xml:space="preserve">Holmen Uniq - 50g </v>
      </c>
      <c r="C40" s="6"/>
      <c r="D40" s="109">
        <f>(E40/1000)*F40</f>
        <v>0</v>
      </c>
      <c r="E40" s="89">
        <f>SUM(D33:D35)</f>
        <v>0</v>
      </c>
      <c r="F40" s="107">
        <v>805</v>
      </c>
    </row>
    <row r="41" spans="1:7" ht="13.8" thickBot="1" x14ac:dyDescent="0.3">
      <c r="A41" s="10"/>
      <c r="B41" s="65" t="s">
        <v>2</v>
      </c>
      <c r="C41" s="11"/>
      <c r="D41" s="110">
        <f>(E41/1000)*F41</f>
        <v>0</v>
      </c>
      <c r="E41" s="90">
        <f>SUM(D37:D37)</f>
        <v>0</v>
      </c>
      <c r="F41" s="108">
        <v>1200</v>
      </c>
      <c r="G41" s="12"/>
    </row>
    <row r="42" spans="1:7" ht="7.5" customHeight="1" x14ac:dyDescent="0.25">
      <c r="A42" s="8"/>
      <c r="D42" s="22"/>
      <c r="G42" s="12"/>
    </row>
    <row r="43" spans="1:7" ht="13.2" customHeight="1" x14ac:dyDescent="0.25">
      <c r="A43" s="5" t="s">
        <v>35</v>
      </c>
      <c r="B43" s="83" t="s">
        <v>25</v>
      </c>
      <c r="C43" s="51"/>
      <c r="D43" s="52"/>
      <c r="E43" s="51" t="s">
        <v>28</v>
      </c>
      <c r="F43" s="80"/>
      <c r="G43" s="12"/>
    </row>
    <row r="44" spans="1:7" ht="13.2" customHeight="1" x14ac:dyDescent="0.25">
      <c r="A44" s="56">
        <v>44</v>
      </c>
      <c r="B44" s="62" t="s">
        <v>26</v>
      </c>
      <c r="C44" s="57"/>
      <c r="D44" s="111">
        <f>A44*E44</f>
        <v>0</v>
      </c>
      <c r="E44" s="99">
        <v>0</v>
      </c>
      <c r="F44" s="58"/>
      <c r="G44" s="12"/>
    </row>
    <row r="45" spans="1:7" ht="13.2" customHeight="1" x14ac:dyDescent="0.25">
      <c r="A45" s="23">
        <v>0</v>
      </c>
      <c r="B45" s="62" t="s">
        <v>27</v>
      </c>
      <c r="C45" s="6"/>
      <c r="D45" s="112">
        <f>A45*E45</f>
        <v>0</v>
      </c>
      <c r="E45" s="91">
        <v>0</v>
      </c>
      <c r="F45" s="27"/>
      <c r="G45" s="12"/>
    </row>
    <row r="46" spans="1:7" ht="13.2" customHeight="1" thickBot="1" x14ac:dyDescent="0.3">
      <c r="A46" s="26">
        <v>44</v>
      </c>
      <c r="B46" s="66" t="s">
        <v>41</v>
      </c>
      <c r="C46" s="54"/>
      <c r="D46" s="113">
        <f>A46*E46</f>
        <v>0</v>
      </c>
      <c r="E46" s="105">
        <v>0</v>
      </c>
      <c r="F46" s="55"/>
      <c r="G46" s="12"/>
    </row>
    <row r="47" spans="1:7" x14ac:dyDescent="0.25">
      <c r="A47" s="8"/>
      <c r="B47" s="117"/>
      <c r="D47" s="22"/>
    </row>
    <row r="48" spans="1:7" ht="13.8" thickBot="1" x14ac:dyDescent="0.3"/>
    <row r="49" spans="3:4" x14ac:dyDescent="0.25">
      <c r="C49" s="133" t="s">
        <v>39</v>
      </c>
      <c r="D49" s="141">
        <f>(SUM(D10:D46)-D33-D35-D34-D37-D30-D30)</f>
        <v>0</v>
      </c>
    </row>
    <row r="50" spans="3:4" ht="13.8" thickBot="1" x14ac:dyDescent="0.3">
      <c r="C50" s="134"/>
      <c r="D50" s="132"/>
    </row>
  </sheetData>
  <sheetProtection algorithmName="SHA-512" hashValue="eWS1h77nCPOBNydmw+Co668BJ/oL2ODjkWBFK41bhPNORj4pfKPaGOYs+119v4tNPt7cZghCMcRTFtz4j9dgmQ==" saltValue="xeHxIwQA16gJSFI1VvrMtg==" spinCount="100000" sheet="1" objects="1" scenarios="1"/>
  <mergeCells count="7">
    <mergeCell ref="D1:F1"/>
    <mergeCell ref="D3:D5"/>
    <mergeCell ref="E32:F32"/>
    <mergeCell ref="E36:F36"/>
    <mergeCell ref="C49:C50"/>
    <mergeCell ref="D49:D50"/>
    <mergeCell ref="A1:C1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verticalDpi="598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A2A07F84E50F449483AA017D96C573" ma:contentTypeVersion="13" ma:contentTypeDescription="Een nieuw document maken." ma:contentTypeScope="" ma:versionID="3cc33f8e5732b1fa727040944f86765e">
  <xsd:schema xmlns:xsd="http://www.w3.org/2001/XMLSchema" xmlns:xs="http://www.w3.org/2001/XMLSchema" xmlns:p="http://schemas.microsoft.com/office/2006/metadata/properties" xmlns:ns2="6a8f263c-bdae-4d07-beb7-699426cd1ab8" xmlns:ns3="3685859b-d252-40ea-9584-73dc881131d6" targetNamespace="http://schemas.microsoft.com/office/2006/metadata/properties" ma:root="true" ma:fieldsID="ee43c6b3e5d8875471b8a00d9065a3f4" ns2:_="" ns3:_="">
    <xsd:import namespace="6a8f263c-bdae-4d07-beb7-699426cd1ab8"/>
    <xsd:import namespace="3685859b-d252-40ea-9584-73dc881131d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8f263c-bdae-4d07-beb7-699426cd1a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330f2514-f90b-454f-b77b-7108298cee3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85859b-d252-40ea-9584-73dc881131d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9703e7e7-d12b-47c2-a63f-4e49d5673a39}" ma:internalName="TaxCatchAll" ma:showField="CatchAllData" ma:web="3685859b-d252-40ea-9584-73dc881131d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685859b-d252-40ea-9584-73dc881131d6" xsi:nil="true"/>
    <lcf76f155ced4ddcb4097134ff3c332f xmlns="6a8f263c-bdae-4d07-beb7-699426cd1ab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E97486-615B-45B8-A174-4DA6A3DBD0B1}"/>
</file>

<file path=customXml/itemProps2.xml><?xml version="1.0" encoding="utf-8"?>
<ds:datastoreItem xmlns:ds="http://schemas.openxmlformats.org/officeDocument/2006/customXml" ds:itemID="{707EEE15-8395-4F53-93CE-2E6BBFCD9878}"/>
</file>

<file path=customXml/itemProps3.xml><?xml version="1.0" encoding="utf-8"?>
<ds:datastoreItem xmlns:ds="http://schemas.openxmlformats.org/officeDocument/2006/customXml" ds:itemID="{0833AD4F-5FF0-4400-87D1-6979023BD6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INSTRUCTIE PRIJZENBLAD</vt:lpstr>
      <vt:lpstr>Totaal</vt:lpstr>
      <vt:lpstr>AVROBODE</vt:lpstr>
      <vt:lpstr>NCRVGIDS</vt:lpstr>
    </vt:vector>
  </TitlesOfParts>
  <Company>DPGmedia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Hendrik De Baere</dc:creator>
  <cp:lastModifiedBy>Wijk, Johan van</cp:lastModifiedBy>
  <cp:lastPrinted>2022-09-21T13:30:06Z</cp:lastPrinted>
  <dcterms:created xsi:type="dcterms:W3CDTF">2020-07-07T07:55:18Z</dcterms:created>
  <dcterms:modified xsi:type="dcterms:W3CDTF">2025-12-19T07:19:55Z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0x010100E8A2A07F84E50F449483AA017D96C573</vt:lpwstr>
  </property>
</Properties>
</file>